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9"/>
  <workbookPr/>
  <mc:AlternateContent xmlns:mc="http://schemas.openxmlformats.org/markup-compatibility/2006">
    <mc:Choice Requires="x15">
      <x15ac:absPath xmlns:x15ac="http://schemas.microsoft.com/office/spreadsheetml/2010/11/ac" url="https://d.docs.live.net/ffc0dac5c133142b/Desktop/TUNJUELITO/NOVIEMBRE/CASA DE LA CULTURA/"/>
    </mc:Choice>
  </mc:AlternateContent>
  <xr:revisionPtr revIDLastSave="37" documentId="13_ncr:1_{A29EB34E-6E77-4B6F-8153-A8D84C9FD312}" xr6:coauthVersionLast="47" xr6:coauthVersionMax="47" xr10:uidLastSave="{7A669DFF-1E57-4A80-BB7B-F2F9775AF6CB}"/>
  <bookViews>
    <workbookView xWindow="-108" yWindow="-108" windowWidth="23256" windowHeight="13896" activeTab="1" xr2:uid="{5EA6664B-EE25-4606-AD96-AE96B3BFF7B8}"/>
  </bookViews>
  <sheets>
    <sheet name="COTIZADORES" sheetId="1" r:id="rId1"/>
    <sheet name="ESTRUCTURA DE COSTOS " sheetId="2" r:id="rId2"/>
    <sheet name="PRESUPUESTO OFICIAL" sheetId="3" r:id="rId3"/>
  </sheets>
  <definedNames>
    <definedName name="_xlnm._FilterDatabase" localSheetId="1" hidden="1">'ESTRUCTURA DE COSTOS '!$A$4:$AA$188</definedName>
    <definedName name="_xlnm._FilterDatabase" localSheetId="2" hidden="1">'PRESUPUESTO OFICIAL'!$B$3:$I$194</definedName>
    <definedName name="_xlnm.Print_Area" localSheetId="0">COTIZADORES!$A$1:$I$159</definedName>
    <definedName name="_xlnm.Print_Area" localSheetId="1">'ESTRUCTURA DE COSTOS '!$A$1:$AB$194</definedName>
    <definedName name="_xlnm.Print_Area" localSheetId="2">'PRESUPUESTO OFICIAL'!$A$1:$J$203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3" i="3" l="1"/>
  <c r="B193" i="3"/>
  <c r="F6" i="3" l="1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5" i="3"/>
  <c r="C187" i="3"/>
  <c r="B183" i="3"/>
  <c r="C183" i="3"/>
  <c r="D183" i="3"/>
  <c r="E183" i="3"/>
  <c r="F183" i="3"/>
  <c r="G183" i="3"/>
  <c r="B184" i="3"/>
  <c r="C184" i="3"/>
  <c r="D184" i="3"/>
  <c r="E184" i="3"/>
  <c r="F184" i="3"/>
  <c r="G184" i="3"/>
  <c r="B185" i="3"/>
  <c r="C185" i="3"/>
  <c r="D185" i="3"/>
  <c r="E185" i="3"/>
  <c r="F185" i="3"/>
  <c r="G185" i="3"/>
  <c r="B186" i="3"/>
  <c r="C186" i="3"/>
  <c r="D186" i="3"/>
  <c r="E186" i="3"/>
  <c r="F186" i="3"/>
  <c r="G186" i="3"/>
  <c r="B187" i="3"/>
  <c r="D187" i="3"/>
  <c r="E187" i="3"/>
  <c r="F187" i="3"/>
  <c r="G187" i="3"/>
  <c r="B188" i="3"/>
  <c r="C188" i="3"/>
  <c r="D188" i="3"/>
  <c r="E188" i="3"/>
  <c r="F188" i="3"/>
  <c r="G188" i="3"/>
  <c r="B189" i="3"/>
  <c r="C189" i="3"/>
  <c r="D189" i="3"/>
  <c r="E189" i="3"/>
  <c r="F189" i="3"/>
  <c r="G189" i="3"/>
  <c r="B190" i="3"/>
  <c r="C190" i="3"/>
  <c r="D190" i="3"/>
  <c r="E190" i="3"/>
  <c r="F190" i="3"/>
  <c r="G190" i="3"/>
  <c r="B191" i="3"/>
  <c r="C191" i="3"/>
  <c r="D191" i="3"/>
  <c r="E191" i="3"/>
  <c r="F191" i="3"/>
  <c r="G191" i="3"/>
  <c r="J181" i="2" l="1"/>
  <c r="K181" i="2" s="1"/>
  <c r="L181" i="2" s="1"/>
  <c r="J182" i="2"/>
  <c r="K182" i="2" s="1"/>
  <c r="J183" i="2"/>
  <c r="K183" i="2" s="1"/>
  <c r="L183" i="2" s="1"/>
  <c r="J184" i="2"/>
  <c r="K184" i="2" s="1"/>
  <c r="L184" i="2" s="1"/>
  <c r="J185" i="2"/>
  <c r="K185" i="2" s="1"/>
  <c r="L185" i="2" s="1"/>
  <c r="J186" i="2"/>
  <c r="K186" i="2" s="1"/>
  <c r="L186" i="2" s="1"/>
  <c r="J187" i="2"/>
  <c r="K187" i="2" s="1"/>
  <c r="L187" i="2" s="1"/>
  <c r="J188" i="2"/>
  <c r="K188" i="2" s="1"/>
  <c r="L188" i="2" s="1"/>
  <c r="J180" i="2"/>
  <c r="K180" i="2" s="1"/>
  <c r="L180" i="2" s="1"/>
  <c r="O181" i="2"/>
  <c r="P181" i="2" s="1"/>
  <c r="Q181" i="2" s="1"/>
  <c r="O182" i="2"/>
  <c r="P182" i="2" s="1"/>
  <c r="Q182" i="2" s="1"/>
  <c r="O183" i="2"/>
  <c r="P183" i="2" s="1"/>
  <c r="O184" i="2"/>
  <c r="P184" i="2" s="1"/>
  <c r="O185" i="2"/>
  <c r="P185" i="2" s="1"/>
  <c r="Q185" i="2" s="1"/>
  <c r="O186" i="2"/>
  <c r="P186" i="2" s="1"/>
  <c r="Q186" i="2" s="1"/>
  <c r="O187" i="2"/>
  <c r="P187" i="2" s="1"/>
  <c r="Q187" i="2" s="1"/>
  <c r="O188" i="2"/>
  <c r="P188" i="2" s="1"/>
  <c r="Q188" i="2" s="1"/>
  <c r="O180" i="2"/>
  <c r="P180" i="2" s="1"/>
  <c r="T181" i="2"/>
  <c r="U181" i="2" s="1"/>
  <c r="T182" i="2"/>
  <c r="U182" i="2" s="1"/>
  <c r="T183" i="2"/>
  <c r="U183" i="2" s="1"/>
  <c r="V183" i="2" s="1"/>
  <c r="T184" i="2"/>
  <c r="U184" i="2" s="1"/>
  <c r="V184" i="2" s="1"/>
  <c r="T185" i="2"/>
  <c r="U185" i="2" s="1"/>
  <c r="V185" i="2" s="1"/>
  <c r="T186" i="2"/>
  <c r="U186" i="2" s="1"/>
  <c r="T187" i="2"/>
  <c r="U187" i="2" s="1"/>
  <c r="V187" i="2" s="1"/>
  <c r="T188" i="2"/>
  <c r="U188" i="2" s="1"/>
  <c r="V188" i="2" s="1"/>
  <c r="T180" i="2"/>
  <c r="U180" i="2" s="1"/>
  <c r="V180" i="2" s="1"/>
  <c r="J169" i="2"/>
  <c r="K169" i="2" s="1"/>
  <c r="L169" i="2" s="1"/>
  <c r="J173" i="2"/>
  <c r="L182" i="2" l="1"/>
  <c r="W182" i="2"/>
  <c r="H185" i="3" s="1"/>
  <c r="I185" i="3" s="1"/>
  <c r="W188" i="2"/>
  <c r="H191" i="3" s="1"/>
  <c r="I191" i="3" s="1"/>
  <c r="W187" i="2"/>
  <c r="H190" i="3" s="1"/>
  <c r="I190" i="3" s="1"/>
  <c r="Q184" i="2"/>
  <c r="W184" i="2"/>
  <c r="H187" i="3" s="1"/>
  <c r="I187" i="3" s="1"/>
  <c r="X184" i="2"/>
  <c r="W183" i="2"/>
  <c r="H186" i="3" s="1"/>
  <c r="I186" i="3" s="1"/>
  <c r="Q183" i="2"/>
  <c r="X183" i="2"/>
  <c r="X188" i="2"/>
  <c r="X187" i="2"/>
  <c r="W185" i="2"/>
  <c r="H188" i="3" s="1"/>
  <c r="I188" i="3" s="1"/>
  <c r="Q180" i="2"/>
  <c r="X180" i="2"/>
  <c r="W180" i="2"/>
  <c r="H183" i="3" s="1"/>
  <c r="I183" i="3" s="1"/>
  <c r="V186" i="2"/>
  <c r="W186" i="2"/>
  <c r="H189" i="3" s="1"/>
  <c r="I189" i="3" s="1"/>
  <c r="X186" i="2"/>
  <c r="X182" i="2"/>
  <c r="V182" i="2"/>
  <c r="W181" i="2"/>
  <c r="H184" i="3" s="1"/>
  <c r="I184" i="3" s="1"/>
  <c r="X181" i="2"/>
  <c r="V181" i="2"/>
  <c r="X185" i="2"/>
  <c r="B129" i="3"/>
  <c r="C129" i="3"/>
  <c r="D129" i="3"/>
  <c r="E129" i="3"/>
  <c r="F129" i="3"/>
  <c r="G129" i="3"/>
  <c r="B151" i="3"/>
  <c r="C151" i="3"/>
  <c r="D151" i="3"/>
  <c r="E151" i="3"/>
  <c r="F151" i="3"/>
  <c r="G151" i="3"/>
  <c r="B130" i="3"/>
  <c r="C130" i="3"/>
  <c r="D130" i="3"/>
  <c r="E130" i="3"/>
  <c r="F130" i="3"/>
  <c r="G130" i="3"/>
  <c r="B131" i="3"/>
  <c r="C131" i="3"/>
  <c r="D131" i="3"/>
  <c r="E131" i="3"/>
  <c r="F131" i="3"/>
  <c r="G131" i="3"/>
  <c r="B132" i="3"/>
  <c r="C132" i="3"/>
  <c r="D132" i="3"/>
  <c r="E132" i="3"/>
  <c r="F132" i="3"/>
  <c r="G132" i="3"/>
  <c r="B133" i="3"/>
  <c r="C133" i="3"/>
  <c r="D133" i="3"/>
  <c r="E133" i="3"/>
  <c r="F133" i="3"/>
  <c r="G133" i="3"/>
  <c r="B134" i="3"/>
  <c r="C134" i="3"/>
  <c r="D134" i="3"/>
  <c r="E134" i="3"/>
  <c r="F134" i="3"/>
  <c r="G134" i="3"/>
  <c r="B135" i="3"/>
  <c r="C135" i="3"/>
  <c r="D135" i="3"/>
  <c r="E135" i="3"/>
  <c r="F135" i="3"/>
  <c r="G135" i="3"/>
  <c r="B136" i="3"/>
  <c r="C136" i="3"/>
  <c r="D136" i="3"/>
  <c r="E136" i="3"/>
  <c r="F136" i="3"/>
  <c r="G136" i="3"/>
  <c r="B137" i="3"/>
  <c r="C137" i="3"/>
  <c r="D137" i="3"/>
  <c r="E137" i="3"/>
  <c r="F137" i="3"/>
  <c r="G137" i="3"/>
  <c r="B138" i="3"/>
  <c r="C138" i="3"/>
  <c r="D138" i="3"/>
  <c r="E138" i="3"/>
  <c r="F138" i="3"/>
  <c r="G138" i="3"/>
  <c r="B139" i="3"/>
  <c r="C139" i="3"/>
  <c r="D139" i="3"/>
  <c r="E139" i="3"/>
  <c r="F139" i="3"/>
  <c r="G139" i="3"/>
  <c r="B140" i="3"/>
  <c r="C140" i="3"/>
  <c r="D140" i="3"/>
  <c r="E140" i="3"/>
  <c r="F140" i="3"/>
  <c r="G140" i="3"/>
  <c r="B141" i="3"/>
  <c r="C141" i="3"/>
  <c r="D141" i="3"/>
  <c r="E141" i="3"/>
  <c r="F141" i="3"/>
  <c r="G141" i="3"/>
  <c r="B142" i="3"/>
  <c r="C142" i="3"/>
  <c r="D142" i="3"/>
  <c r="E142" i="3"/>
  <c r="F142" i="3"/>
  <c r="G142" i="3"/>
  <c r="B143" i="3"/>
  <c r="C143" i="3"/>
  <c r="D143" i="3"/>
  <c r="E143" i="3"/>
  <c r="F143" i="3"/>
  <c r="G143" i="3"/>
  <c r="B144" i="3"/>
  <c r="C144" i="3"/>
  <c r="D144" i="3"/>
  <c r="E144" i="3"/>
  <c r="F144" i="3"/>
  <c r="G144" i="3"/>
  <c r="B145" i="3"/>
  <c r="C145" i="3"/>
  <c r="D145" i="3"/>
  <c r="E145" i="3"/>
  <c r="F145" i="3"/>
  <c r="G145" i="3"/>
  <c r="B146" i="3"/>
  <c r="C146" i="3"/>
  <c r="D146" i="3"/>
  <c r="E146" i="3"/>
  <c r="F146" i="3"/>
  <c r="G146" i="3"/>
  <c r="B147" i="3"/>
  <c r="C147" i="3"/>
  <c r="D147" i="3"/>
  <c r="E147" i="3"/>
  <c r="F147" i="3"/>
  <c r="G147" i="3"/>
  <c r="B148" i="3"/>
  <c r="C148" i="3"/>
  <c r="D148" i="3"/>
  <c r="E148" i="3"/>
  <c r="F148" i="3"/>
  <c r="G148" i="3"/>
  <c r="B149" i="3"/>
  <c r="C149" i="3"/>
  <c r="D149" i="3"/>
  <c r="E149" i="3"/>
  <c r="F149" i="3"/>
  <c r="G149" i="3"/>
  <c r="B150" i="3"/>
  <c r="C150" i="3"/>
  <c r="D150" i="3"/>
  <c r="E150" i="3"/>
  <c r="F150" i="3"/>
  <c r="G150" i="3"/>
  <c r="Y186" i="2" l="1"/>
  <c r="Y180" i="2"/>
  <c r="Y185" i="2"/>
  <c r="Y187" i="2"/>
  <c r="Y181" i="2"/>
  <c r="Y188" i="2"/>
  <c r="Y183" i="2"/>
  <c r="AA188" i="2"/>
  <c r="AA186" i="2"/>
  <c r="Z183" i="2"/>
  <c r="AA184" i="2"/>
  <c r="Z184" i="2"/>
  <c r="Y184" i="2"/>
  <c r="AA183" i="2"/>
  <c r="AA187" i="2"/>
  <c r="Z187" i="2"/>
  <c r="Z188" i="2"/>
  <c r="Z180" i="2"/>
  <c r="AA180" i="2"/>
  <c r="Y182" i="2"/>
  <c r="AA185" i="2"/>
  <c r="Z185" i="2"/>
  <c r="Z186" i="2"/>
  <c r="Z181" i="2"/>
  <c r="AA181" i="2"/>
  <c r="Z182" i="2"/>
  <c r="AA182" i="2"/>
  <c r="B122" i="3" l="1"/>
  <c r="C122" i="3"/>
  <c r="D122" i="3"/>
  <c r="E122" i="3"/>
  <c r="F122" i="3"/>
  <c r="G122" i="3"/>
  <c r="B123" i="3"/>
  <c r="C123" i="3"/>
  <c r="D123" i="3"/>
  <c r="E123" i="3"/>
  <c r="F123" i="3"/>
  <c r="G123" i="3"/>
  <c r="B124" i="3"/>
  <c r="C124" i="3"/>
  <c r="D124" i="3"/>
  <c r="E124" i="3"/>
  <c r="F124" i="3"/>
  <c r="G124" i="3"/>
  <c r="B125" i="3"/>
  <c r="C125" i="3"/>
  <c r="D125" i="3"/>
  <c r="E125" i="3"/>
  <c r="F125" i="3"/>
  <c r="G125" i="3"/>
  <c r="B126" i="3"/>
  <c r="C126" i="3"/>
  <c r="D126" i="3"/>
  <c r="E126" i="3"/>
  <c r="F126" i="3"/>
  <c r="G126" i="3"/>
  <c r="B127" i="3"/>
  <c r="C127" i="3"/>
  <c r="D127" i="3"/>
  <c r="E127" i="3"/>
  <c r="F127" i="3"/>
  <c r="G127" i="3"/>
  <c r="B128" i="3"/>
  <c r="C128" i="3"/>
  <c r="D128" i="3"/>
  <c r="E128" i="3"/>
  <c r="F128" i="3"/>
  <c r="G128" i="3"/>
  <c r="B117" i="3"/>
  <c r="C117" i="3"/>
  <c r="D117" i="3"/>
  <c r="E117" i="3"/>
  <c r="F117" i="3"/>
  <c r="G117" i="3"/>
  <c r="B118" i="3"/>
  <c r="C118" i="3"/>
  <c r="D118" i="3"/>
  <c r="E118" i="3"/>
  <c r="F118" i="3"/>
  <c r="G118" i="3"/>
  <c r="B119" i="3"/>
  <c r="C119" i="3"/>
  <c r="D119" i="3"/>
  <c r="E119" i="3"/>
  <c r="F119" i="3"/>
  <c r="G119" i="3"/>
  <c r="B120" i="3"/>
  <c r="C120" i="3"/>
  <c r="D120" i="3"/>
  <c r="E120" i="3"/>
  <c r="F120" i="3"/>
  <c r="G120" i="3"/>
  <c r="B121" i="3"/>
  <c r="C121" i="3"/>
  <c r="D121" i="3"/>
  <c r="E121" i="3"/>
  <c r="F121" i="3"/>
  <c r="G121" i="3"/>
  <c r="B84" i="3"/>
  <c r="B85" i="3"/>
  <c r="C85" i="3"/>
  <c r="D85" i="3"/>
  <c r="E85" i="3"/>
  <c r="F85" i="3"/>
  <c r="G85" i="3"/>
  <c r="B86" i="3"/>
  <c r="C86" i="3"/>
  <c r="D86" i="3"/>
  <c r="E86" i="3"/>
  <c r="F86" i="3"/>
  <c r="G86" i="3"/>
  <c r="B87" i="3"/>
  <c r="C87" i="3"/>
  <c r="D87" i="3"/>
  <c r="E87" i="3"/>
  <c r="F87" i="3"/>
  <c r="G87" i="3"/>
  <c r="B88" i="3"/>
  <c r="C88" i="3"/>
  <c r="D88" i="3"/>
  <c r="E88" i="3"/>
  <c r="F88" i="3"/>
  <c r="G88" i="3"/>
  <c r="B89" i="3"/>
  <c r="C89" i="3"/>
  <c r="D89" i="3"/>
  <c r="E89" i="3"/>
  <c r="F89" i="3"/>
  <c r="G89" i="3"/>
  <c r="B90" i="3"/>
  <c r="C90" i="3"/>
  <c r="D90" i="3"/>
  <c r="E90" i="3"/>
  <c r="F90" i="3"/>
  <c r="G90" i="3"/>
  <c r="B91" i="3"/>
  <c r="C91" i="3"/>
  <c r="D91" i="3"/>
  <c r="E91" i="3"/>
  <c r="F91" i="3"/>
  <c r="G91" i="3"/>
  <c r="B92" i="3"/>
  <c r="C92" i="3"/>
  <c r="D92" i="3"/>
  <c r="E92" i="3"/>
  <c r="F92" i="3"/>
  <c r="G92" i="3"/>
  <c r="B93" i="3"/>
  <c r="C93" i="3"/>
  <c r="D93" i="3"/>
  <c r="E93" i="3"/>
  <c r="F93" i="3"/>
  <c r="G93" i="3"/>
  <c r="B94" i="3"/>
  <c r="C94" i="3"/>
  <c r="D94" i="3"/>
  <c r="E94" i="3"/>
  <c r="F94" i="3"/>
  <c r="G94" i="3"/>
  <c r="B95" i="3"/>
  <c r="C95" i="3"/>
  <c r="D95" i="3"/>
  <c r="E95" i="3"/>
  <c r="F95" i="3"/>
  <c r="G95" i="3"/>
  <c r="B96" i="3"/>
  <c r="C96" i="3"/>
  <c r="D96" i="3"/>
  <c r="E96" i="3"/>
  <c r="F96" i="3"/>
  <c r="G96" i="3"/>
  <c r="B97" i="3"/>
  <c r="C97" i="3"/>
  <c r="D97" i="3"/>
  <c r="E97" i="3"/>
  <c r="F97" i="3"/>
  <c r="G97" i="3"/>
  <c r="B98" i="3"/>
  <c r="C98" i="3"/>
  <c r="D98" i="3"/>
  <c r="E98" i="3"/>
  <c r="F98" i="3"/>
  <c r="G98" i="3"/>
  <c r="B99" i="3"/>
  <c r="C99" i="3"/>
  <c r="D99" i="3"/>
  <c r="E99" i="3"/>
  <c r="F99" i="3"/>
  <c r="G99" i="3"/>
  <c r="B100" i="3"/>
  <c r="C100" i="3"/>
  <c r="D100" i="3"/>
  <c r="E100" i="3"/>
  <c r="F100" i="3"/>
  <c r="G100" i="3"/>
  <c r="B101" i="3"/>
  <c r="C101" i="3"/>
  <c r="D101" i="3"/>
  <c r="E101" i="3"/>
  <c r="F101" i="3"/>
  <c r="G101" i="3"/>
  <c r="B102" i="3"/>
  <c r="C102" i="3"/>
  <c r="D102" i="3"/>
  <c r="E102" i="3"/>
  <c r="F102" i="3"/>
  <c r="G102" i="3"/>
  <c r="B103" i="3"/>
  <c r="C103" i="3"/>
  <c r="D103" i="3"/>
  <c r="E103" i="3"/>
  <c r="F103" i="3"/>
  <c r="G103" i="3"/>
  <c r="B104" i="3"/>
  <c r="C104" i="3"/>
  <c r="D104" i="3"/>
  <c r="E104" i="3"/>
  <c r="F104" i="3"/>
  <c r="G104" i="3"/>
  <c r="B105" i="3"/>
  <c r="C105" i="3"/>
  <c r="D105" i="3"/>
  <c r="E105" i="3"/>
  <c r="F105" i="3"/>
  <c r="G105" i="3"/>
  <c r="B106" i="3"/>
  <c r="C106" i="3"/>
  <c r="D106" i="3"/>
  <c r="E106" i="3"/>
  <c r="F106" i="3"/>
  <c r="G106" i="3"/>
  <c r="B107" i="3"/>
  <c r="C107" i="3"/>
  <c r="D107" i="3"/>
  <c r="E107" i="3"/>
  <c r="F107" i="3"/>
  <c r="G107" i="3"/>
  <c r="B108" i="3"/>
  <c r="C108" i="3"/>
  <c r="D108" i="3"/>
  <c r="E108" i="3"/>
  <c r="F108" i="3"/>
  <c r="G108" i="3"/>
  <c r="B109" i="3"/>
  <c r="C109" i="3"/>
  <c r="D109" i="3"/>
  <c r="E109" i="3"/>
  <c r="F109" i="3"/>
  <c r="G109" i="3"/>
  <c r="B110" i="3"/>
  <c r="C110" i="3"/>
  <c r="D110" i="3"/>
  <c r="E110" i="3"/>
  <c r="F110" i="3"/>
  <c r="G110" i="3"/>
  <c r="B111" i="3"/>
  <c r="C111" i="3"/>
  <c r="D111" i="3"/>
  <c r="E111" i="3"/>
  <c r="F111" i="3"/>
  <c r="G111" i="3"/>
  <c r="B112" i="3"/>
  <c r="C112" i="3"/>
  <c r="D112" i="3"/>
  <c r="E112" i="3"/>
  <c r="F112" i="3"/>
  <c r="G112" i="3"/>
  <c r="B113" i="3"/>
  <c r="C113" i="3"/>
  <c r="D113" i="3"/>
  <c r="E113" i="3"/>
  <c r="F113" i="3"/>
  <c r="G113" i="3"/>
  <c r="B114" i="3"/>
  <c r="C114" i="3"/>
  <c r="D114" i="3"/>
  <c r="E114" i="3"/>
  <c r="F114" i="3"/>
  <c r="G114" i="3"/>
  <c r="B115" i="3"/>
  <c r="C115" i="3"/>
  <c r="D115" i="3"/>
  <c r="E115" i="3"/>
  <c r="F115" i="3"/>
  <c r="G115" i="3"/>
  <c r="B116" i="3"/>
  <c r="C116" i="3"/>
  <c r="D116" i="3"/>
  <c r="E116" i="3"/>
  <c r="F116" i="3"/>
  <c r="G116" i="3"/>
  <c r="T151" i="2"/>
  <c r="U151" i="2" s="1"/>
  <c r="V151" i="2" s="1"/>
  <c r="T152" i="2"/>
  <c r="U152" i="2" s="1"/>
  <c r="V152" i="2" s="1"/>
  <c r="T153" i="2"/>
  <c r="U153" i="2" s="1"/>
  <c r="V153" i="2" s="1"/>
  <c r="T154" i="2"/>
  <c r="U154" i="2" s="1"/>
  <c r="V154" i="2" s="1"/>
  <c r="T155" i="2"/>
  <c r="U155" i="2" s="1"/>
  <c r="V155" i="2" s="1"/>
  <c r="T156" i="2"/>
  <c r="U156" i="2" s="1"/>
  <c r="V156" i="2" s="1"/>
  <c r="T157" i="2"/>
  <c r="U157" i="2" s="1"/>
  <c r="V157" i="2" s="1"/>
  <c r="T158" i="2"/>
  <c r="U158" i="2" s="1"/>
  <c r="V158" i="2" s="1"/>
  <c r="T159" i="2"/>
  <c r="U159" i="2" s="1"/>
  <c r="V159" i="2" s="1"/>
  <c r="T160" i="2"/>
  <c r="U160" i="2" s="1"/>
  <c r="V160" i="2" s="1"/>
  <c r="T161" i="2"/>
  <c r="U161" i="2" s="1"/>
  <c r="V161" i="2" s="1"/>
  <c r="T162" i="2"/>
  <c r="U162" i="2" s="1"/>
  <c r="V162" i="2" s="1"/>
  <c r="T163" i="2"/>
  <c r="U163" i="2" s="1"/>
  <c r="V163" i="2" s="1"/>
  <c r="T164" i="2"/>
  <c r="U164" i="2" s="1"/>
  <c r="V164" i="2" s="1"/>
  <c r="T165" i="2"/>
  <c r="U165" i="2" s="1"/>
  <c r="V165" i="2" s="1"/>
  <c r="T166" i="2"/>
  <c r="U166" i="2" s="1"/>
  <c r="V166" i="2" s="1"/>
  <c r="T128" i="2"/>
  <c r="U128" i="2" s="1"/>
  <c r="V128" i="2" s="1"/>
  <c r="T129" i="2"/>
  <c r="U129" i="2" s="1"/>
  <c r="V129" i="2" s="1"/>
  <c r="T130" i="2"/>
  <c r="U130" i="2" s="1"/>
  <c r="V130" i="2" s="1"/>
  <c r="T131" i="2"/>
  <c r="U131" i="2" s="1"/>
  <c r="V131" i="2" s="1"/>
  <c r="T132" i="2"/>
  <c r="U132" i="2" s="1"/>
  <c r="V132" i="2" s="1"/>
  <c r="T133" i="2"/>
  <c r="U133" i="2" s="1"/>
  <c r="V133" i="2" s="1"/>
  <c r="T134" i="2"/>
  <c r="U134" i="2" s="1"/>
  <c r="V134" i="2" s="1"/>
  <c r="T135" i="2"/>
  <c r="U135" i="2" s="1"/>
  <c r="V135" i="2" s="1"/>
  <c r="T136" i="2"/>
  <c r="U136" i="2" s="1"/>
  <c r="V136" i="2" s="1"/>
  <c r="T137" i="2"/>
  <c r="U137" i="2" s="1"/>
  <c r="V137" i="2" s="1"/>
  <c r="T138" i="2"/>
  <c r="U138" i="2" s="1"/>
  <c r="V138" i="2" s="1"/>
  <c r="T139" i="2"/>
  <c r="U139" i="2" s="1"/>
  <c r="V139" i="2" s="1"/>
  <c r="T140" i="2"/>
  <c r="U140" i="2" s="1"/>
  <c r="V140" i="2" s="1"/>
  <c r="T141" i="2"/>
  <c r="U141" i="2" s="1"/>
  <c r="V141" i="2" s="1"/>
  <c r="T142" i="2"/>
  <c r="U142" i="2" s="1"/>
  <c r="V142" i="2" s="1"/>
  <c r="T143" i="2"/>
  <c r="U143" i="2" s="1"/>
  <c r="V143" i="2" s="1"/>
  <c r="T144" i="2"/>
  <c r="U144" i="2" s="1"/>
  <c r="V144" i="2" s="1"/>
  <c r="T145" i="2"/>
  <c r="U145" i="2" s="1"/>
  <c r="V145" i="2" s="1"/>
  <c r="T146" i="2"/>
  <c r="U146" i="2" s="1"/>
  <c r="V146" i="2" s="1"/>
  <c r="T147" i="2"/>
  <c r="U147" i="2" s="1"/>
  <c r="V147" i="2" s="1"/>
  <c r="T148" i="2"/>
  <c r="U148" i="2" s="1"/>
  <c r="V148" i="2" s="1"/>
  <c r="T149" i="2"/>
  <c r="U149" i="2" s="1"/>
  <c r="V149" i="2" s="1"/>
  <c r="T167" i="2"/>
  <c r="U167" i="2" s="1"/>
  <c r="V167" i="2" s="1"/>
  <c r="T168" i="2"/>
  <c r="U168" i="2" s="1"/>
  <c r="V168" i="2" s="1"/>
  <c r="T169" i="2"/>
  <c r="U169" i="2" s="1"/>
  <c r="V169" i="2" s="1"/>
  <c r="T170" i="2"/>
  <c r="U170" i="2" s="1"/>
  <c r="V170" i="2" s="1"/>
  <c r="T171" i="2"/>
  <c r="U171" i="2" s="1"/>
  <c r="V171" i="2" s="1"/>
  <c r="T172" i="2"/>
  <c r="U172" i="2" s="1"/>
  <c r="V172" i="2" s="1"/>
  <c r="T173" i="2"/>
  <c r="U173" i="2" s="1"/>
  <c r="V173" i="2" s="1"/>
  <c r="T174" i="2"/>
  <c r="U174" i="2" s="1"/>
  <c r="V174" i="2" s="1"/>
  <c r="T175" i="2"/>
  <c r="U175" i="2" s="1"/>
  <c r="V175" i="2" s="1"/>
  <c r="T176" i="2"/>
  <c r="U176" i="2" s="1"/>
  <c r="V176" i="2" s="1"/>
  <c r="T177" i="2"/>
  <c r="U177" i="2" s="1"/>
  <c r="V177" i="2" s="1"/>
  <c r="T178" i="2"/>
  <c r="U178" i="2" s="1"/>
  <c r="V178" i="2" s="1"/>
  <c r="T179" i="2"/>
  <c r="U179" i="2" s="1"/>
  <c r="V179" i="2" s="1"/>
  <c r="O151" i="2"/>
  <c r="P151" i="2" s="1"/>
  <c r="Q151" i="2" s="1"/>
  <c r="O152" i="2"/>
  <c r="P152" i="2" s="1"/>
  <c r="Q152" i="2" s="1"/>
  <c r="O153" i="2"/>
  <c r="P153" i="2" s="1"/>
  <c r="O154" i="2"/>
  <c r="P154" i="2" s="1"/>
  <c r="Q154" i="2" s="1"/>
  <c r="O155" i="2"/>
  <c r="P155" i="2" s="1"/>
  <c r="Q155" i="2" s="1"/>
  <c r="O156" i="2"/>
  <c r="P156" i="2" s="1"/>
  <c r="Q156" i="2" s="1"/>
  <c r="O157" i="2"/>
  <c r="P157" i="2" s="1"/>
  <c r="Q157" i="2" s="1"/>
  <c r="O158" i="2"/>
  <c r="P158" i="2" s="1"/>
  <c r="Q158" i="2" s="1"/>
  <c r="O159" i="2"/>
  <c r="P159" i="2" s="1"/>
  <c r="Q159" i="2" s="1"/>
  <c r="O160" i="2"/>
  <c r="P160" i="2" s="1"/>
  <c r="Q160" i="2" s="1"/>
  <c r="O161" i="2"/>
  <c r="P161" i="2" s="1"/>
  <c r="O162" i="2"/>
  <c r="P162" i="2" s="1"/>
  <c r="Q162" i="2" s="1"/>
  <c r="O163" i="2"/>
  <c r="P163" i="2" s="1"/>
  <c r="Q163" i="2" s="1"/>
  <c r="O164" i="2"/>
  <c r="P164" i="2" s="1"/>
  <c r="Q164" i="2" s="1"/>
  <c r="O165" i="2"/>
  <c r="P165" i="2" s="1"/>
  <c r="Q165" i="2" s="1"/>
  <c r="O166" i="2"/>
  <c r="P166" i="2" s="1"/>
  <c r="Q166" i="2" s="1"/>
  <c r="O128" i="2"/>
  <c r="P128" i="2" s="1"/>
  <c r="Q128" i="2" s="1"/>
  <c r="O129" i="2"/>
  <c r="P129" i="2" s="1"/>
  <c r="Q129" i="2" s="1"/>
  <c r="O130" i="2"/>
  <c r="P130" i="2" s="1"/>
  <c r="O131" i="2"/>
  <c r="P131" i="2" s="1"/>
  <c r="Q131" i="2" s="1"/>
  <c r="O132" i="2"/>
  <c r="P132" i="2" s="1"/>
  <c r="Q132" i="2" s="1"/>
  <c r="O133" i="2"/>
  <c r="P133" i="2" s="1"/>
  <c r="Q133" i="2" s="1"/>
  <c r="O134" i="2"/>
  <c r="P134" i="2" s="1"/>
  <c r="Q134" i="2" s="1"/>
  <c r="O135" i="2"/>
  <c r="P135" i="2" s="1"/>
  <c r="Q135" i="2" s="1"/>
  <c r="O136" i="2"/>
  <c r="P136" i="2" s="1"/>
  <c r="Q136" i="2" s="1"/>
  <c r="O137" i="2"/>
  <c r="P137" i="2" s="1"/>
  <c r="Q137" i="2" s="1"/>
  <c r="O138" i="2"/>
  <c r="P138" i="2" s="1"/>
  <c r="Q138" i="2" s="1"/>
  <c r="O139" i="2"/>
  <c r="P139" i="2" s="1"/>
  <c r="Q139" i="2" s="1"/>
  <c r="O140" i="2"/>
  <c r="P140" i="2" s="1"/>
  <c r="Q140" i="2" s="1"/>
  <c r="O141" i="2"/>
  <c r="P141" i="2" s="1"/>
  <c r="Q141" i="2" s="1"/>
  <c r="O142" i="2"/>
  <c r="P142" i="2" s="1"/>
  <c r="Q142" i="2" s="1"/>
  <c r="O143" i="2"/>
  <c r="P143" i="2" s="1"/>
  <c r="Q143" i="2" s="1"/>
  <c r="O144" i="2"/>
  <c r="P144" i="2" s="1"/>
  <c r="Q144" i="2" s="1"/>
  <c r="O145" i="2"/>
  <c r="P145" i="2" s="1"/>
  <c r="Q145" i="2" s="1"/>
  <c r="O146" i="2"/>
  <c r="P146" i="2" s="1"/>
  <c r="Q146" i="2" s="1"/>
  <c r="O147" i="2"/>
  <c r="P147" i="2" s="1"/>
  <c r="Q147" i="2" s="1"/>
  <c r="O148" i="2"/>
  <c r="P148" i="2" s="1"/>
  <c r="Q148" i="2" s="1"/>
  <c r="O149" i="2"/>
  <c r="P149" i="2" s="1"/>
  <c r="Q149" i="2" s="1"/>
  <c r="O167" i="2"/>
  <c r="P167" i="2" s="1"/>
  <c r="Q167" i="2" s="1"/>
  <c r="O168" i="2"/>
  <c r="P168" i="2" s="1"/>
  <c r="Q168" i="2" s="1"/>
  <c r="O169" i="2"/>
  <c r="P169" i="2" s="1"/>
  <c r="Q169" i="2" s="1"/>
  <c r="O170" i="2"/>
  <c r="P170" i="2" s="1"/>
  <c r="Q170" i="2" s="1"/>
  <c r="O171" i="2"/>
  <c r="P171" i="2" s="1"/>
  <c r="Q171" i="2" s="1"/>
  <c r="O172" i="2"/>
  <c r="P172" i="2" s="1"/>
  <c r="Q172" i="2" s="1"/>
  <c r="O173" i="2"/>
  <c r="P173" i="2" s="1"/>
  <c r="Q173" i="2" s="1"/>
  <c r="O174" i="2"/>
  <c r="P174" i="2" s="1"/>
  <c r="Q174" i="2" s="1"/>
  <c r="O175" i="2"/>
  <c r="P175" i="2" s="1"/>
  <c r="Q175" i="2" s="1"/>
  <c r="O176" i="2"/>
  <c r="P176" i="2" s="1"/>
  <c r="Q176" i="2" s="1"/>
  <c r="O177" i="2"/>
  <c r="P177" i="2" s="1"/>
  <c r="Q177" i="2" s="1"/>
  <c r="O178" i="2"/>
  <c r="P178" i="2" s="1"/>
  <c r="Q178" i="2" s="1"/>
  <c r="O179" i="2"/>
  <c r="P179" i="2" s="1"/>
  <c r="Q179" i="2" s="1"/>
  <c r="J151" i="2"/>
  <c r="K151" i="2" s="1"/>
  <c r="L151" i="2" s="1"/>
  <c r="J152" i="2"/>
  <c r="K152" i="2" s="1"/>
  <c r="L152" i="2" s="1"/>
  <c r="J153" i="2"/>
  <c r="K153" i="2" s="1"/>
  <c r="L153" i="2" s="1"/>
  <c r="J154" i="2"/>
  <c r="K154" i="2" s="1"/>
  <c r="J155" i="2"/>
  <c r="K155" i="2" s="1"/>
  <c r="L155" i="2" s="1"/>
  <c r="J156" i="2"/>
  <c r="K156" i="2" s="1"/>
  <c r="L156" i="2" s="1"/>
  <c r="J157" i="2"/>
  <c r="K157" i="2" s="1"/>
  <c r="L157" i="2" s="1"/>
  <c r="J158" i="2"/>
  <c r="K158" i="2" s="1"/>
  <c r="J159" i="2"/>
  <c r="K159" i="2" s="1"/>
  <c r="J160" i="2"/>
  <c r="K160" i="2" s="1"/>
  <c r="J161" i="2"/>
  <c r="K161" i="2" s="1"/>
  <c r="L161" i="2" s="1"/>
  <c r="J162" i="2"/>
  <c r="K162" i="2" s="1"/>
  <c r="J163" i="2"/>
  <c r="K163" i="2" s="1"/>
  <c r="J164" i="2"/>
  <c r="K164" i="2" s="1"/>
  <c r="L164" i="2" s="1"/>
  <c r="J165" i="2"/>
  <c r="K165" i="2" s="1"/>
  <c r="J166" i="2"/>
  <c r="K166" i="2" s="1"/>
  <c r="J128" i="2"/>
  <c r="K128" i="2" s="1"/>
  <c r="J129" i="2"/>
  <c r="K129" i="2" s="1"/>
  <c r="J130" i="2"/>
  <c r="K130" i="2" s="1"/>
  <c r="J131" i="2"/>
  <c r="K131" i="2" s="1"/>
  <c r="J132" i="2"/>
  <c r="K132" i="2" s="1"/>
  <c r="J133" i="2"/>
  <c r="K133" i="2" s="1"/>
  <c r="J134" i="2"/>
  <c r="K134" i="2" s="1"/>
  <c r="J135" i="2"/>
  <c r="K135" i="2" s="1"/>
  <c r="J136" i="2"/>
  <c r="K136" i="2" s="1"/>
  <c r="J137" i="2"/>
  <c r="K137" i="2" s="1"/>
  <c r="J138" i="2"/>
  <c r="K138" i="2" s="1"/>
  <c r="J139" i="2"/>
  <c r="K139" i="2" s="1"/>
  <c r="J140" i="2"/>
  <c r="K140" i="2" s="1"/>
  <c r="J141" i="2"/>
  <c r="K141" i="2" s="1"/>
  <c r="J142" i="2"/>
  <c r="K142" i="2" s="1"/>
  <c r="J143" i="2"/>
  <c r="K143" i="2" s="1"/>
  <c r="J144" i="2"/>
  <c r="K144" i="2" s="1"/>
  <c r="J145" i="2"/>
  <c r="K145" i="2" s="1"/>
  <c r="J146" i="2"/>
  <c r="K146" i="2" s="1"/>
  <c r="J147" i="2"/>
  <c r="K147" i="2" s="1"/>
  <c r="J148" i="2"/>
  <c r="K148" i="2" s="1"/>
  <c r="J149" i="2"/>
  <c r="K149" i="2" s="1"/>
  <c r="J167" i="2"/>
  <c r="K167" i="2" s="1"/>
  <c r="J168" i="2"/>
  <c r="K168" i="2" s="1"/>
  <c r="L168" i="2" s="1"/>
  <c r="J170" i="2"/>
  <c r="K170" i="2" s="1"/>
  <c r="J171" i="2"/>
  <c r="K171" i="2" s="1"/>
  <c r="J172" i="2"/>
  <c r="K172" i="2" s="1"/>
  <c r="K173" i="2"/>
  <c r="J174" i="2"/>
  <c r="K174" i="2" s="1"/>
  <c r="J175" i="2"/>
  <c r="K175" i="2" s="1"/>
  <c r="J176" i="2"/>
  <c r="K176" i="2" s="1"/>
  <c r="J177" i="2"/>
  <c r="K177" i="2" s="1"/>
  <c r="J178" i="2"/>
  <c r="K178" i="2" s="1"/>
  <c r="J179" i="2"/>
  <c r="K179" i="2" s="1"/>
  <c r="B170" i="3"/>
  <c r="C170" i="3"/>
  <c r="D170" i="3"/>
  <c r="E170" i="3"/>
  <c r="F170" i="3"/>
  <c r="G170" i="3"/>
  <c r="B171" i="3"/>
  <c r="C171" i="3"/>
  <c r="D171" i="3"/>
  <c r="E171" i="3"/>
  <c r="F171" i="3"/>
  <c r="G171" i="3"/>
  <c r="B172" i="3"/>
  <c r="C172" i="3"/>
  <c r="D172" i="3"/>
  <c r="E172" i="3"/>
  <c r="F172" i="3"/>
  <c r="G172" i="3"/>
  <c r="B173" i="3"/>
  <c r="C173" i="3"/>
  <c r="D173" i="3"/>
  <c r="E173" i="3"/>
  <c r="F173" i="3"/>
  <c r="G173" i="3"/>
  <c r="B174" i="3"/>
  <c r="C174" i="3"/>
  <c r="D174" i="3"/>
  <c r="E174" i="3"/>
  <c r="F174" i="3"/>
  <c r="G174" i="3"/>
  <c r="B175" i="3"/>
  <c r="C175" i="3"/>
  <c r="D175" i="3"/>
  <c r="E175" i="3"/>
  <c r="F175" i="3"/>
  <c r="G175" i="3"/>
  <c r="B176" i="3"/>
  <c r="C176" i="3"/>
  <c r="D176" i="3"/>
  <c r="E176" i="3"/>
  <c r="F176" i="3"/>
  <c r="G176" i="3"/>
  <c r="B177" i="3"/>
  <c r="C177" i="3"/>
  <c r="D177" i="3"/>
  <c r="E177" i="3"/>
  <c r="F177" i="3"/>
  <c r="G177" i="3"/>
  <c r="B178" i="3"/>
  <c r="C178" i="3"/>
  <c r="D178" i="3"/>
  <c r="E178" i="3"/>
  <c r="F178" i="3"/>
  <c r="G178" i="3"/>
  <c r="B179" i="3"/>
  <c r="C179" i="3"/>
  <c r="D179" i="3"/>
  <c r="E179" i="3"/>
  <c r="F179" i="3"/>
  <c r="G179" i="3"/>
  <c r="B180" i="3"/>
  <c r="C180" i="3"/>
  <c r="D180" i="3"/>
  <c r="E180" i="3"/>
  <c r="F180" i="3"/>
  <c r="G180" i="3"/>
  <c r="B181" i="3"/>
  <c r="C181" i="3"/>
  <c r="D181" i="3"/>
  <c r="E181" i="3"/>
  <c r="F181" i="3"/>
  <c r="G181" i="3"/>
  <c r="B182" i="3"/>
  <c r="C182" i="3"/>
  <c r="D182" i="3"/>
  <c r="E182" i="3"/>
  <c r="F182" i="3"/>
  <c r="G182" i="3"/>
  <c r="B153" i="3"/>
  <c r="B154" i="3"/>
  <c r="C154" i="3"/>
  <c r="D154" i="3"/>
  <c r="E154" i="3"/>
  <c r="F154" i="3"/>
  <c r="G154" i="3"/>
  <c r="B155" i="3"/>
  <c r="C155" i="3"/>
  <c r="D155" i="3"/>
  <c r="E155" i="3"/>
  <c r="F155" i="3"/>
  <c r="G155" i="3"/>
  <c r="B156" i="3"/>
  <c r="C156" i="3"/>
  <c r="D156" i="3"/>
  <c r="E156" i="3"/>
  <c r="F156" i="3"/>
  <c r="G156" i="3"/>
  <c r="B157" i="3"/>
  <c r="C157" i="3"/>
  <c r="D157" i="3"/>
  <c r="E157" i="3"/>
  <c r="F157" i="3"/>
  <c r="G157" i="3"/>
  <c r="B158" i="3"/>
  <c r="C158" i="3"/>
  <c r="D158" i="3"/>
  <c r="E158" i="3"/>
  <c r="F158" i="3"/>
  <c r="G158" i="3"/>
  <c r="B159" i="3"/>
  <c r="C159" i="3"/>
  <c r="D159" i="3"/>
  <c r="E159" i="3"/>
  <c r="F159" i="3"/>
  <c r="G159" i="3"/>
  <c r="B160" i="3"/>
  <c r="C160" i="3"/>
  <c r="D160" i="3"/>
  <c r="E160" i="3"/>
  <c r="F160" i="3"/>
  <c r="G160" i="3"/>
  <c r="B161" i="3"/>
  <c r="C161" i="3"/>
  <c r="D161" i="3"/>
  <c r="E161" i="3"/>
  <c r="F161" i="3"/>
  <c r="G161" i="3"/>
  <c r="B162" i="3"/>
  <c r="C162" i="3"/>
  <c r="D162" i="3"/>
  <c r="E162" i="3"/>
  <c r="F162" i="3"/>
  <c r="G162" i="3"/>
  <c r="B163" i="3"/>
  <c r="C163" i="3"/>
  <c r="D163" i="3"/>
  <c r="E163" i="3"/>
  <c r="F163" i="3"/>
  <c r="G163" i="3"/>
  <c r="B164" i="3"/>
  <c r="C164" i="3"/>
  <c r="D164" i="3"/>
  <c r="E164" i="3"/>
  <c r="F164" i="3"/>
  <c r="G164" i="3"/>
  <c r="B165" i="3"/>
  <c r="C165" i="3"/>
  <c r="D165" i="3"/>
  <c r="E165" i="3"/>
  <c r="F165" i="3"/>
  <c r="G165" i="3"/>
  <c r="B166" i="3"/>
  <c r="C166" i="3"/>
  <c r="D166" i="3"/>
  <c r="E166" i="3"/>
  <c r="F166" i="3"/>
  <c r="G166" i="3"/>
  <c r="B167" i="3"/>
  <c r="C167" i="3"/>
  <c r="D167" i="3"/>
  <c r="E167" i="3"/>
  <c r="F167" i="3"/>
  <c r="G167" i="3"/>
  <c r="B168" i="3"/>
  <c r="C168" i="3"/>
  <c r="D168" i="3"/>
  <c r="E168" i="3"/>
  <c r="F168" i="3"/>
  <c r="G168" i="3"/>
  <c r="B169" i="3"/>
  <c r="C169" i="3"/>
  <c r="D169" i="3"/>
  <c r="E169" i="3"/>
  <c r="F169" i="3"/>
  <c r="G169" i="3"/>
  <c r="B82" i="3"/>
  <c r="C82" i="3"/>
  <c r="D82" i="3"/>
  <c r="E82" i="3"/>
  <c r="F82" i="3"/>
  <c r="G82" i="3"/>
  <c r="J115" i="2"/>
  <c r="K115" i="2" s="1"/>
  <c r="L115" i="2" s="1"/>
  <c r="J116" i="2"/>
  <c r="K116" i="2" s="1"/>
  <c r="L116" i="2" s="1"/>
  <c r="J117" i="2"/>
  <c r="K117" i="2" s="1"/>
  <c r="L117" i="2" s="1"/>
  <c r="J118" i="2"/>
  <c r="K118" i="2" s="1"/>
  <c r="L118" i="2" s="1"/>
  <c r="J119" i="2"/>
  <c r="K119" i="2" s="1"/>
  <c r="L119" i="2" s="1"/>
  <c r="J120" i="2"/>
  <c r="K120" i="2" s="1"/>
  <c r="L120" i="2" s="1"/>
  <c r="J121" i="2"/>
  <c r="K121" i="2" s="1"/>
  <c r="L121" i="2" s="1"/>
  <c r="J122" i="2"/>
  <c r="K122" i="2" s="1"/>
  <c r="L122" i="2" s="1"/>
  <c r="J123" i="2"/>
  <c r="K123" i="2" s="1"/>
  <c r="L123" i="2" s="1"/>
  <c r="J124" i="2"/>
  <c r="K124" i="2" s="1"/>
  <c r="L124" i="2" s="1"/>
  <c r="J125" i="2"/>
  <c r="K125" i="2" s="1"/>
  <c r="L125" i="2" s="1"/>
  <c r="J126" i="2"/>
  <c r="K126" i="2" s="1"/>
  <c r="L126" i="2" s="1"/>
  <c r="J127" i="2"/>
  <c r="K127" i="2" s="1"/>
  <c r="L127" i="2" s="1"/>
  <c r="T115" i="2"/>
  <c r="U115" i="2" s="1"/>
  <c r="T116" i="2"/>
  <c r="U116" i="2" s="1"/>
  <c r="T117" i="2"/>
  <c r="U117" i="2" s="1"/>
  <c r="T118" i="2"/>
  <c r="U118" i="2" s="1"/>
  <c r="T119" i="2"/>
  <c r="U119" i="2" s="1"/>
  <c r="T120" i="2"/>
  <c r="U120" i="2" s="1"/>
  <c r="T121" i="2"/>
  <c r="U121" i="2" s="1"/>
  <c r="T122" i="2"/>
  <c r="U122" i="2" s="1"/>
  <c r="T123" i="2"/>
  <c r="U123" i="2" s="1"/>
  <c r="T124" i="2"/>
  <c r="U124" i="2" s="1"/>
  <c r="T125" i="2"/>
  <c r="U125" i="2" s="1"/>
  <c r="T126" i="2"/>
  <c r="U126" i="2" s="1"/>
  <c r="T127" i="2"/>
  <c r="U127" i="2" s="1"/>
  <c r="O115" i="2"/>
  <c r="P115" i="2" s="1"/>
  <c r="Q115" i="2" s="1"/>
  <c r="O116" i="2"/>
  <c r="P116" i="2" s="1"/>
  <c r="Q116" i="2" s="1"/>
  <c r="O117" i="2"/>
  <c r="P117" i="2" s="1"/>
  <c r="Q117" i="2" s="1"/>
  <c r="O118" i="2"/>
  <c r="P118" i="2" s="1"/>
  <c r="Q118" i="2" s="1"/>
  <c r="O119" i="2"/>
  <c r="P119" i="2" s="1"/>
  <c r="Q119" i="2" s="1"/>
  <c r="O120" i="2"/>
  <c r="P120" i="2" s="1"/>
  <c r="Q120" i="2" s="1"/>
  <c r="O121" i="2"/>
  <c r="P121" i="2" s="1"/>
  <c r="Q121" i="2" s="1"/>
  <c r="O122" i="2"/>
  <c r="P122" i="2" s="1"/>
  <c r="Q122" i="2" s="1"/>
  <c r="O123" i="2"/>
  <c r="P123" i="2" s="1"/>
  <c r="Q123" i="2" s="1"/>
  <c r="O124" i="2"/>
  <c r="P124" i="2" s="1"/>
  <c r="Q124" i="2" s="1"/>
  <c r="O125" i="2"/>
  <c r="P125" i="2" s="1"/>
  <c r="Q125" i="2" s="1"/>
  <c r="O126" i="2"/>
  <c r="P126" i="2" s="1"/>
  <c r="Q126" i="2" s="1"/>
  <c r="O127" i="2"/>
  <c r="P127" i="2" s="1"/>
  <c r="Q127" i="2" s="1"/>
  <c r="W149" i="2" l="1"/>
  <c r="X149" i="2"/>
  <c r="W133" i="2"/>
  <c r="X133" i="2"/>
  <c r="L141" i="2"/>
  <c r="W141" i="2"/>
  <c r="X141" i="2"/>
  <c r="L140" i="2"/>
  <c r="W140" i="2"/>
  <c r="X140" i="2"/>
  <c r="W135" i="2"/>
  <c r="X135" i="2"/>
  <c r="W146" i="2"/>
  <c r="X146" i="2"/>
  <c r="X131" i="2"/>
  <c r="W131" i="2"/>
  <c r="X148" i="2"/>
  <c r="W148" i="2"/>
  <c r="L147" i="2"/>
  <c r="W147" i="2"/>
  <c r="X147" i="2"/>
  <c r="W145" i="2"/>
  <c r="X145" i="2"/>
  <c r="L130" i="2"/>
  <c r="W130" i="2"/>
  <c r="X130" i="2"/>
  <c r="L142" i="2"/>
  <c r="W142" i="2"/>
  <c r="X142" i="2"/>
  <c r="L139" i="2"/>
  <c r="X139" i="2"/>
  <c r="W139" i="2"/>
  <c r="W136" i="2"/>
  <c r="X136" i="2"/>
  <c r="W134" i="2"/>
  <c r="X134" i="2"/>
  <c r="L132" i="2"/>
  <c r="X132" i="2"/>
  <c r="W132" i="2"/>
  <c r="W144" i="2"/>
  <c r="X144" i="2"/>
  <c r="W129" i="2"/>
  <c r="X129" i="2"/>
  <c r="W138" i="2"/>
  <c r="X138" i="2"/>
  <c r="L137" i="2"/>
  <c r="W137" i="2"/>
  <c r="X137" i="2"/>
  <c r="Y137" i="2" s="1"/>
  <c r="W143" i="2"/>
  <c r="X143" i="2"/>
  <c r="W128" i="2"/>
  <c r="X128" i="2"/>
  <c r="X176" i="2"/>
  <c r="W159" i="2"/>
  <c r="H162" i="3" s="1"/>
  <c r="I162" i="3" s="1"/>
  <c r="W174" i="2"/>
  <c r="H177" i="3" s="1"/>
  <c r="I177" i="3" s="1"/>
  <c r="X170" i="2"/>
  <c r="W160" i="2"/>
  <c r="H163" i="3" s="1"/>
  <c r="I163" i="3" s="1"/>
  <c r="W166" i="2"/>
  <c r="H169" i="3" s="1"/>
  <c r="I169" i="3" s="1"/>
  <c r="W162" i="2"/>
  <c r="H165" i="3" s="1"/>
  <c r="I165" i="3" s="1"/>
  <c r="X167" i="2"/>
  <c r="W161" i="2"/>
  <c r="H164" i="3" s="1"/>
  <c r="I164" i="3" s="1"/>
  <c r="X153" i="2"/>
  <c r="Q161" i="2"/>
  <c r="W157" i="2"/>
  <c r="H160" i="3" s="1"/>
  <c r="I160" i="3" s="1"/>
  <c r="X152" i="2"/>
  <c r="L171" i="2"/>
  <c r="X171" i="2"/>
  <c r="W171" i="2"/>
  <c r="H174" i="3" s="1"/>
  <c r="I174" i="3" s="1"/>
  <c r="L179" i="2"/>
  <c r="W179" i="2"/>
  <c r="H182" i="3" s="1"/>
  <c r="I182" i="3" s="1"/>
  <c r="X179" i="2"/>
  <c r="L173" i="2"/>
  <c r="X173" i="2"/>
  <c r="W173" i="2"/>
  <c r="H176" i="3" s="1"/>
  <c r="I176" i="3" s="1"/>
  <c r="L178" i="2"/>
  <c r="W178" i="2"/>
  <c r="H181" i="3" s="1"/>
  <c r="I181" i="3" s="1"/>
  <c r="X178" i="2"/>
  <c r="L149" i="2"/>
  <c r="L146" i="2"/>
  <c r="L134" i="2"/>
  <c r="L129" i="2"/>
  <c r="W163" i="2"/>
  <c r="H166" i="3" s="1"/>
  <c r="I166" i="3" s="1"/>
  <c r="X163" i="2"/>
  <c r="L154" i="2"/>
  <c r="W154" i="2"/>
  <c r="H157" i="3" s="1"/>
  <c r="I157" i="3" s="1"/>
  <c r="L177" i="2"/>
  <c r="W177" i="2"/>
  <c r="H180" i="3" s="1"/>
  <c r="I180" i="3" s="1"/>
  <c r="X177" i="2"/>
  <c r="L172" i="2"/>
  <c r="W172" i="2"/>
  <c r="H175" i="3" s="1"/>
  <c r="I175" i="3" s="1"/>
  <c r="X172" i="2"/>
  <c r="L170" i="2"/>
  <c r="W170" i="2"/>
  <c r="H173" i="3" s="1"/>
  <c r="I173" i="3" s="1"/>
  <c r="L148" i="2"/>
  <c r="L136" i="2"/>
  <c r="L128" i="2"/>
  <c r="L165" i="2"/>
  <c r="X165" i="2"/>
  <c r="L162" i="2"/>
  <c r="X162" i="2"/>
  <c r="W156" i="2"/>
  <c r="H159" i="3" s="1"/>
  <c r="I159" i="3" s="1"/>
  <c r="L175" i="2"/>
  <c r="W175" i="2"/>
  <c r="H178" i="3" s="1"/>
  <c r="I178" i="3" s="1"/>
  <c r="X175" i="2"/>
  <c r="L143" i="2"/>
  <c r="L174" i="2"/>
  <c r="X174" i="2"/>
  <c r="W169" i="2"/>
  <c r="H172" i="3" s="1"/>
  <c r="I172" i="3" s="1"/>
  <c r="X169" i="2"/>
  <c r="L145" i="2"/>
  <c r="L135" i="2"/>
  <c r="L133" i="2"/>
  <c r="L131" i="2"/>
  <c r="L158" i="2"/>
  <c r="X158" i="2"/>
  <c r="Q130" i="2"/>
  <c r="Q153" i="2"/>
  <c r="W165" i="2"/>
  <c r="H168" i="3" s="1"/>
  <c r="I168" i="3" s="1"/>
  <c r="X154" i="2"/>
  <c r="L176" i="2"/>
  <c r="W176" i="2"/>
  <c r="L167" i="2"/>
  <c r="W167" i="2"/>
  <c r="H170" i="3" s="1"/>
  <c r="I170" i="3" s="1"/>
  <c r="L144" i="2"/>
  <c r="L138" i="2"/>
  <c r="L166" i="2"/>
  <c r="X166" i="2"/>
  <c r="L163" i="2"/>
  <c r="L160" i="2"/>
  <c r="X160" i="2"/>
  <c r="W155" i="2"/>
  <c r="H158" i="3" s="1"/>
  <c r="I158" i="3" s="1"/>
  <c r="X155" i="2"/>
  <c r="W164" i="2"/>
  <c r="H167" i="3" s="1"/>
  <c r="I167" i="3" s="1"/>
  <c r="W158" i="2"/>
  <c r="H161" i="3" s="1"/>
  <c r="I161" i="3" s="1"/>
  <c r="L159" i="2"/>
  <c r="X159" i="2"/>
  <c r="W153" i="2"/>
  <c r="H156" i="3" s="1"/>
  <c r="I156" i="3" s="1"/>
  <c r="W152" i="2"/>
  <c r="X151" i="2"/>
  <c r="X168" i="2"/>
  <c r="W151" i="2"/>
  <c r="H154" i="3" s="1"/>
  <c r="I154" i="3" s="1"/>
  <c r="W168" i="2"/>
  <c r="H171" i="3" s="1"/>
  <c r="I171" i="3" s="1"/>
  <c r="X164" i="2"/>
  <c r="X161" i="2"/>
  <c r="X157" i="2"/>
  <c r="X156" i="2"/>
  <c r="X127" i="2"/>
  <c r="V127" i="2"/>
  <c r="W127" i="2"/>
  <c r="H129" i="3" s="1"/>
  <c r="I129" i="3" s="1"/>
  <c r="X115" i="2"/>
  <c r="W115" i="2"/>
  <c r="H117" i="3" s="1"/>
  <c r="I117" i="3" s="1"/>
  <c r="V115" i="2"/>
  <c r="W126" i="2"/>
  <c r="H128" i="3" s="1"/>
  <c r="I128" i="3" s="1"/>
  <c r="X126" i="2"/>
  <c r="V126" i="2"/>
  <c r="W122" i="2"/>
  <c r="H124" i="3" s="1"/>
  <c r="I124" i="3" s="1"/>
  <c r="V122" i="2"/>
  <c r="X122" i="2"/>
  <c r="X118" i="2"/>
  <c r="V118" i="2"/>
  <c r="W118" i="2"/>
  <c r="H120" i="3" s="1"/>
  <c r="I120" i="3" s="1"/>
  <c r="W125" i="2"/>
  <c r="H127" i="3" s="1"/>
  <c r="I127" i="3" s="1"/>
  <c r="V125" i="2"/>
  <c r="X125" i="2"/>
  <c r="X121" i="2"/>
  <c r="W121" i="2"/>
  <c r="H123" i="3" s="1"/>
  <c r="I123" i="3" s="1"/>
  <c r="V121" i="2"/>
  <c r="X117" i="2"/>
  <c r="W117" i="2"/>
  <c r="H119" i="3" s="1"/>
  <c r="I119" i="3" s="1"/>
  <c r="V117" i="2"/>
  <c r="X123" i="2"/>
  <c r="V123" i="2"/>
  <c r="W123" i="2"/>
  <c r="H125" i="3" s="1"/>
  <c r="I125" i="3" s="1"/>
  <c r="X119" i="2"/>
  <c r="W119" i="2"/>
  <c r="H121" i="3" s="1"/>
  <c r="I121" i="3" s="1"/>
  <c r="V119" i="2"/>
  <c r="X124" i="2"/>
  <c r="V124" i="2"/>
  <c r="W124" i="2"/>
  <c r="H126" i="3" s="1"/>
  <c r="I126" i="3" s="1"/>
  <c r="X120" i="2"/>
  <c r="V120" i="2"/>
  <c r="W120" i="2"/>
  <c r="H122" i="3" s="1"/>
  <c r="I122" i="3" s="1"/>
  <c r="X116" i="2"/>
  <c r="V116" i="2"/>
  <c r="W116" i="2"/>
  <c r="H118" i="3" s="1"/>
  <c r="I118" i="3" s="1"/>
  <c r="Y128" i="2" l="1"/>
  <c r="Y143" i="2"/>
  <c r="Y130" i="2"/>
  <c r="Y142" i="2"/>
  <c r="Y147" i="2"/>
  <c r="Y129" i="2"/>
  <c r="Y134" i="2"/>
  <c r="Y140" i="2"/>
  <c r="Y144" i="2"/>
  <c r="Y136" i="2"/>
  <c r="Y149" i="2"/>
  <c r="Y135" i="2"/>
  <c r="Y133" i="2"/>
  <c r="Y145" i="2"/>
  <c r="AA128" i="2"/>
  <c r="H130" i="3"/>
  <c r="I130" i="3" s="1"/>
  <c r="Z128" i="2"/>
  <c r="H137" i="3"/>
  <c r="I137" i="3" s="1"/>
  <c r="Z135" i="2"/>
  <c r="AA135" i="2"/>
  <c r="AA143" i="2"/>
  <c r="H145" i="3"/>
  <c r="I145" i="3" s="1"/>
  <c r="Z143" i="2"/>
  <c r="Z137" i="2"/>
  <c r="AA137" i="2"/>
  <c r="H139" i="3"/>
  <c r="I139" i="3" s="1"/>
  <c r="Y138" i="2"/>
  <c r="AA145" i="2"/>
  <c r="H147" i="3"/>
  <c r="I147" i="3" s="1"/>
  <c r="Z145" i="2"/>
  <c r="Y141" i="2"/>
  <c r="H143" i="3"/>
  <c r="I143" i="3" s="1"/>
  <c r="Z141" i="2"/>
  <c r="AA141" i="2"/>
  <c r="Z146" i="2"/>
  <c r="H148" i="3"/>
  <c r="I148" i="3" s="1"/>
  <c r="AA146" i="2"/>
  <c r="Z130" i="2"/>
  <c r="AA130" i="2"/>
  <c r="H132" i="3"/>
  <c r="I132" i="3" s="1"/>
  <c r="AA134" i="2"/>
  <c r="H136" i="3"/>
  <c r="I136" i="3" s="1"/>
  <c r="Z134" i="2"/>
  <c r="AA140" i="2"/>
  <c r="H142" i="3"/>
  <c r="I142" i="3" s="1"/>
  <c r="Z140" i="2"/>
  <c r="H140" i="3"/>
  <c r="I140" i="3" s="1"/>
  <c r="AA138" i="2"/>
  <c r="Z138" i="2"/>
  <c r="Z129" i="2"/>
  <c r="H131" i="3"/>
  <c r="I131" i="3" s="1"/>
  <c r="AA129" i="2"/>
  <c r="Z133" i="2"/>
  <c r="H135" i="3"/>
  <c r="I135" i="3" s="1"/>
  <c r="AA133" i="2"/>
  <c r="Z144" i="2"/>
  <c r="H146" i="3"/>
  <c r="I146" i="3" s="1"/>
  <c r="AA144" i="2"/>
  <c r="AA136" i="2"/>
  <c r="H138" i="3"/>
  <c r="I138" i="3" s="1"/>
  <c r="Z136" i="2"/>
  <c r="Z149" i="2"/>
  <c r="H151" i="3"/>
  <c r="I151" i="3" s="1"/>
  <c r="AA149" i="2"/>
  <c r="Z132" i="2"/>
  <c r="H134" i="3"/>
  <c r="I134" i="3" s="1"/>
  <c r="AA132" i="2"/>
  <c r="Z139" i="2"/>
  <c r="AA139" i="2"/>
  <c r="H141" i="3"/>
  <c r="I141" i="3" s="1"/>
  <c r="Y132" i="2"/>
  <c r="Y139" i="2"/>
  <c r="Y131" i="2"/>
  <c r="H144" i="3"/>
  <c r="I144" i="3" s="1"/>
  <c r="Z142" i="2"/>
  <c r="AA142" i="2"/>
  <c r="Z147" i="2"/>
  <c r="H149" i="3"/>
  <c r="I149" i="3" s="1"/>
  <c r="AA147" i="2"/>
  <c r="Z148" i="2"/>
  <c r="H150" i="3"/>
  <c r="I150" i="3" s="1"/>
  <c r="AA148" i="2"/>
  <c r="Y148" i="2"/>
  <c r="Z131" i="2"/>
  <c r="H133" i="3"/>
  <c r="I133" i="3" s="1"/>
  <c r="AA131" i="2"/>
  <c r="Y146" i="2"/>
  <c r="Y152" i="2"/>
  <c r="H155" i="3"/>
  <c r="I155" i="3" s="1"/>
  <c r="Y161" i="2"/>
  <c r="Y159" i="2"/>
  <c r="Z176" i="2"/>
  <c r="H179" i="3"/>
  <c r="I179" i="3" s="1"/>
  <c r="Y167" i="2"/>
  <c r="Y174" i="2"/>
  <c r="Z166" i="2"/>
  <c r="Z159" i="2"/>
  <c r="Y156" i="2"/>
  <c r="Z169" i="2"/>
  <c r="AA163" i="2"/>
  <c r="AA162" i="2"/>
  <c r="Y164" i="2"/>
  <c r="Y151" i="2"/>
  <c r="Z168" i="2"/>
  <c r="Y160" i="2"/>
  <c r="Y162" i="2"/>
  <c r="Y157" i="2"/>
  <c r="Z158" i="2"/>
  <c r="Y170" i="2"/>
  <c r="AA179" i="2"/>
  <c r="AA166" i="2"/>
  <c r="AA158" i="2"/>
  <c r="AA168" i="2"/>
  <c r="AA169" i="2"/>
  <c r="Y175" i="2"/>
  <c r="Y165" i="2"/>
  <c r="Y172" i="2"/>
  <c r="Z162" i="2"/>
  <c r="Y166" i="2"/>
  <c r="Z171" i="2"/>
  <c r="AA174" i="2"/>
  <c r="Y163" i="2"/>
  <c r="Y176" i="2"/>
  <c r="AA171" i="2"/>
  <c r="Y179" i="2"/>
  <c r="AA151" i="2"/>
  <c r="Y154" i="2"/>
  <c r="Y178" i="2"/>
  <c r="Z151" i="2"/>
  <c r="AA176" i="2"/>
  <c r="Z153" i="2"/>
  <c r="AA153" i="2"/>
  <c r="Y158" i="2"/>
  <c r="Z177" i="2"/>
  <c r="AA177" i="2"/>
  <c r="Z160" i="2"/>
  <c r="Y153" i="2"/>
  <c r="Z161" i="2"/>
  <c r="AA154" i="2"/>
  <c r="Z172" i="2"/>
  <c r="Y168" i="2"/>
  <c r="Z164" i="2"/>
  <c r="AA164" i="2"/>
  <c r="Z165" i="2"/>
  <c r="AA165" i="2"/>
  <c r="Z175" i="2"/>
  <c r="AA172" i="2"/>
  <c r="AA157" i="2"/>
  <c r="Z174" i="2"/>
  <c r="Z163" i="2"/>
  <c r="AA178" i="2"/>
  <c r="Z178" i="2"/>
  <c r="Z173" i="2"/>
  <c r="AA173" i="2"/>
  <c r="Y171" i="2"/>
  <c r="AA175" i="2"/>
  <c r="Y155" i="2"/>
  <c r="Z167" i="2"/>
  <c r="AA167" i="2"/>
  <c r="Y169" i="2"/>
  <c r="Z170" i="2"/>
  <c r="AA170" i="2"/>
  <c r="Z157" i="2"/>
  <c r="Y173" i="2"/>
  <c r="Z179" i="2"/>
  <c r="Z154" i="2"/>
  <c r="Z152" i="2"/>
  <c r="AA152" i="2"/>
  <c r="Z155" i="2"/>
  <c r="AA155" i="2"/>
  <c r="AA159" i="2"/>
  <c r="Z156" i="2"/>
  <c r="AA156" i="2"/>
  <c r="Y177" i="2"/>
  <c r="AA160" i="2"/>
  <c r="AA161" i="2"/>
  <c r="Y118" i="2"/>
  <c r="Y115" i="2"/>
  <c r="Y124" i="2"/>
  <c r="Y123" i="2"/>
  <c r="Y122" i="2"/>
  <c r="Y126" i="2"/>
  <c r="AA120" i="2"/>
  <c r="Z120" i="2"/>
  <c r="Z121" i="2"/>
  <c r="AA121" i="2"/>
  <c r="AA116" i="2"/>
  <c r="Z116" i="2"/>
  <c r="Z119" i="2"/>
  <c r="AA119" i="2"/>
  <c r="Z117" i="2"/>
  <c r="AA117" i="2"/>
  <c r="Y121" i="2"/>
  <c r="AA127" i="2"/>
  <c r="Z127" i="2"/>
  <c r="Y120" i="2"/>
  <c r="Y119" i="2"/>
  <c r="Y117" i="2"/>
  <c r="Y125" i="2"/>
  <c r="AA118" i="2"/>
  <c r="Z118" i="2"/>
  <c r="Z126" i="2"/>
  <c r="AA126" i="2"/>
  <c r="Z125" i="2"/>
  <c r="AA125" i="2"/>
  <c r="Y116" i="2"/>
  <c r="AA124" i="2"/>
  <c r="Z124" i="2"/>
  <c r="AA123" i="2"/>
  <c r="Z123" i="2"/>
  <c r="Z122" i="2"/>
  <c r="AA122" i="2"/>
  <c r="Z115" i="2"/>
  <c r="AA115" i="2"/>
  <c r="Y127" i="2"/>
  <c r="I192" i="3" l="1"/>
  <c r="N80" i="2"/>
  <c r="S80" i="2"/>
  <c r="B63" i="3" l="1"/>
  <c r="C63" i="3"/>
  <c r="D63" i="3"/>
  <c r="E63" i="3"/>
  <c r="F63" i="3"/>
  <c r="G63" i="3"/>
  <c r="B47" i="3"/>
  <c r="C47" i="3"/>
  <c r="D47" i="3"/>
  <c r="E47" i="3"/>
  <c r="F47" i="3"/>
  <c r="G47" i="3"/>
  <c r="B48" i="3"/>
  <c r="C48" i="3"/>
  <c r="D48" i="3"/>
  <c r="E48" i="3"/>
  <c r="F48" i="3"/>
  <c r="G48" i="3"/>
  <c r="B49" i="3"/>
  <c r="C49" i="3"/>
  <c r="D49" i="3"/>
  <c r="E49" i="3"/>
  <c r="F49" i="3"/>
  <c r="G49" i="3"/>
  <c r="B50" i="3"/>
  <c r="C50" i="3"/>
  <c r="D50" i="3"/>
  <c r="E50" i="3"/>
  <c r="F50" i="3"/>
  <c r="G50" i="3"/>
  <c r="B51" i="3"/>
  <c r="C51" i="3"/>
  <c r="D51" i="3"/>
  <c r="E51" i="3"/>
  <c r="F51" i="3"/>
  <c r="G51" i="3"/>
  <c r="B52" i="3"/>
  <c r="C52" i="3"/>
  <c r="D52" i="3"/>
  <c r="E52" i="3"/>
  <c r="F52" i="3"/>
  <c r="G52" i="3"/>
  <c r="B53" i="3"/>
  <c r="C53" i="3"/>
  <c r="D53" i="3"/>
  <c r="E53" i="3"/>
  <c r="F53" i="3"/>
  <c r="G53" i="3"/>
  <c r="B54" i="3"/>
  <c r="C54" i="3"/>
  <c r="D54" i="3"/>
  <c r="E54" i="3"/>
  <c r="F54" i="3"/>
  <c r="G54" i="3"/>
  <c r="B55" i="3"/>
  <c r="C55" i="3"/>
  <c r="D55" i="3"/>
  <c r="E55" i="3"/>
  <c r="F55" i="3"/>
  <c r="G55" i="3"/>
  <c r="B56" i="3"/>
  <c r="C56" i="3"/>
  <c r="D56" i="3"/>
  <c r="E56" i="3"/>
  <c r="F56" i="3"/>
  <c r="G56" i="3"/>
  <c r="B57" i="3"/>
  <c r="C57" i="3"/>
  <c r="D57" i="3"/>
  <c r="E57" i="3"/>
  <c r="F57" i="3"/>
  <c r="G57" i="3"/>
  <c r="B58" i="3"/>
  <c r="C58" i="3"/>
  <c r="D58" i="3"/>
  <c r="E58" i="3"/>
  <c r="F58" i="3"/>
  <c r="G58" i="3"/>
  <c r="B59" i="3"/>
  <c r="C59" i="3"/>
  <c r="D59" i="3"/>
  <c r="E59" i="3"/>
  <c r="F59" i="3"/>
  <c r="G59" i="3"/>
  <c r="B60" i="3"/>
  <c r="C60" i="3"/>
  <c r="D60" i="3"/>
  <c r="E60" i="3"/>
  <c r="F60" i="3"/>
  <c r="G60" i="3"/>
  <c r="B61" i="3"/>
  <c r="C61" i="3"/>
  <c r="D61" i="3"/>
  <c r="E61" i="3"/>
  <c r="F61" i="3"/>
  <c r="G61" i="3"/>
  <c r="B62" i="3"/>
  <c r="C62" i="3"/>
  <c r="D62" i="3"/>
  <c r="E62" i="3"/>
  <c r="F62" i="3"/>
  <c r="G62" i="3"/>
  <c r="B65" i="3"/>
  <c r="B66" i="3"/>
  <c r="C66" i="3"/>
  <c r="D66" i="3"/>
  <c r="E66" i="3"/>
  <c r="F66" i="3"/>
  <c r="G66" i="3"/>
  <c r="B67" i="3"/>
  <c r="C67" i="3"/>
  <c r="D67" i="3"/>
  <c r="E67" i="3"/>
  <c r="F67" i="3"/>
  <c r="G67" i="3"/>
  <c r="B68" i="3"/>
  <c r="C68" i="3"/>
  <c r="D68" i="3"/>
  <c r="E68" i="3"/>
  <c r="F68" i="3"/>
  <c r="G68" i="3"/>
  <c r="B69" i="3"/>
  <c r="C69" i="3"/>
  <c r="D69" i="3"/>
  <c r="E69" i="3"/>
  <c r="F69" i="3"/>
  <c r="G69" i="3"/>
  <c r="B70" i="3"/>
  <c r="C70" i="3"/>
  <c r="D70" i="3"/>
  <c r="E70" i="3"/>
  <c r="F70" i="3"/>
  <c r="G70" i="3"/>
  <c r="B71" i="3"/>
  <c r="C71" i="3"/>
  <c r="D71" i="3"/>
  <c r="E71" i="3"/>
  <c r="F71" i="3"/>
  <c r="G71" i="3"/>
  <c r="B72" i="3"/>
  <c r="C72" i="3"/>
  <c r="D72" i="3"/>
  <c r="E72" i="3"/>
  <c r="F72" i="3"/>
  <c r="G72" i="3"/>
  <c r="B73" i="3"/>
  <c r="C73" i="3"/>
  <c r="D73" i="3"/>
  <c r="E73" i="3"/>
  <c r="F73" i="3"/>
  <c r="G73" i="3"/>
  <c r="B74" i="3"/>
  <c r="C74" i="3"/>
  <c r="D74" i="3"/>
  <c r="E74" i="3"/>
  <c r="F74" i="3"/>
  <c r="G74" i="3"/>
  <c r="B75" i="3"/>
  <c r="C75" i="3"/>
  <c r="D75" i="3"/>
  <c r="E75" i="3"/>
  <c r="F75" i="3"/>
  <c r="G75" i="3"/>
  <c r="B76" i="3"/>
  <c r="C76" i="3"/>
  <c r="D76" i="3"/>
  <c r="E76" i="3"/>
  <c r="F76" i="3"/>
  <c r="G76" i="3"/>
  <c r="B77" i="3"/>
  <c r="C77" i="3"/>
  <c r="D77" i="3"/>
  <c r="E77" i="3"/>
  <c r="F77" i="3"/>
  <c r="G77" i="3"/>
  <c r="B78" i="3"/>
  <c r="C78" i="3"/>
  <c r="D78" i="3"/>
  <c r="E78" i="3"/>
  <c r="F78" i="3"/>
  <c r="G78" i="3"/>
  <c r="B79" i="3"/>
  <c r="C79" i="3"/>
  <c r="D79" i="3"/>
  <c r="E79" i="3"/>
  <c r="F79" i="3"/>
  <c r="G79" i="3"/>
  <c r="B80" i="3"/>
  <c r="C80" i="3"/>
  <c r="D80" i="3"/>
  <c r="E80" i="3"/>
  <c r="F80" i="3"/>
  <c r="G80" i="3"/>
  <c r="B81" i="3"/>
  <c r="C81" i="3"/>
  <c r="D81" i="3"/>
  <c r="E81" i="3"/>
  <c r="F81" i="3"/>
  <c r="G81" i="3"/>
  <c r="C46" i="3"/>
  <c r="D46" i="3"/>
  <c r="E46" i="3"/>
  <c r="F46" i="3"/>
  <c r="G46" i="3"/>
  <c r="B43" i="3"/>
  <c r="C43" i="3"/>
  <c r="D43" i="3"/>
  <c r="E43" i="3"/>
  <c r="F43" i="3"/>
  <c r="G43" i="3"/>
  <c r="B39" i="3"/>
  <c r="C39" i="3"/>
  <c r="D39" i="3"/>
  <c r="E39" i="3"/>
  <c r="F39" i="3"/>
  <c r="G39" i="3"/>
  <c r="B40" i="3"/>
  <c r="C40" i="3"/>
  <c r="D40" i="3"/>
  <c r="E40" i="3"/>
  <c r="F40" i="3"/>
  <c r="G40" i="3"/>
  <c r="B41" i="3"/>
  <c r="C41" i="3"/>
  <c r="D41" i="3"/>
  <c r="E41" i="3"/>
  <c r="F41" i="3"/>
  <c r="G41" i="3"/>
  <c r="B42" i="3"/>
  <c r="C42" i="3"/>
  <c r="D42" i="3"/>
  <c r="E42" i="3"/>
  <c r="F42" i="3"/>
  <c r="G42" i="3"/>
  <c r="B45" i="3"/>
  <c r="B13" i="3"/>
  <c r="C13" i="3"/>
  <c r="D13" i="3"/>
  <c r="E13" i="3"/>
  <c r="G13" i="3"/>
  <c r="B14" i="3"/>
  <c r="C14" i="3"/>
  <c r="D14" i="3"/>
  <c r="E14" i="3"/>
  <c r="G14" i="3"/>
  <c r="B15" i="3"/>
  <c r="C15" i="3"/>
  <c r="D15" i="3"/>
  <c r="E15" i="3"/>
  <c r="G15" i="3"/>
  <c r="B16" i="3"/>
  <c r="C16" i="3"/>
  <c r="D16" i="3"/>
  <c r="E16" i="3"/>
  <c r="G16" i="3"/>
  <c r="B17" i="3"/>
  <c r="C17" i="3"/>
  <c r="D17" i="3"/>
  <c r="E17" i="3"/>
  <c r="G17" i="3"/>
  <c r="B18" i="3"/>
  <c r="C18" i="3"/>
  <c r="D18" i="3"/>
  <c r="E18" i="3"/>
  <c r="G18" i="3"/>
  <c r="B19" i="3"/>
  <c r="C19" i="3"/>
  <c r="D19" i="3"/>
  <c r="E19" i="3"/>
  <c r="G19" i="3"/>
  <c r="B20" i="3"/>
  <c r="C20" i="3"/>
  <c r="D20" i="3"/>
  <c r="E20" i="3"/>
  <c r="G20" i="3"/>
  <c r="B21" i="3"/>
  <c r="C21" i="3"/>
  <c r="D21" i="3"/>
  <c r="E21" i="3"/>
  <c r="G21" i="3"/>
  <c r="B22" i="3"/>
  <c r="C22" i="3"/>
  <c r="D22" i="3"/>
  <c r="E22" i="3"/>
  <c r="G22" i="3"/>
  <c r="B23" i="3"/>
  <c r="C23" i="3"/>
  <c r="D23" i="3"/>
  <c r="E23" i="3"/>
  <c r="G23" i="3"/>
  <c r="B24" i="3"/>
  <c r="C24" i="3"/>
  <c r="D24" i="3"/>
  <c r="E24" i="3"/>
  <c r="G24" i="3"/>
  <c r="B25" i="3"/>
  <c r="C25" i="3"/>
  <c r="D25" i="3"/>
  <c r="E25" i="3"/>
  <c r="G25" i="3"/>
  <c r="B26" i="3"/>
  <c r="C26" i="3"/>
  <c r="D26" i="3"/>
  <c r="E26" i="3"/>
  <c r="G26" i="3"/>
  <c r="B27" i="3"/>
  <c r="C27" i="3"/>
  <c r="D27" i="3"/>
  <c r="E27" i="3"/>
  <c r="G27" i="3"/>
  <c r="B28" i="3"/>
  <c r="C28" i="3"/>
  <c r="D28" i="3"/>
  <c r="E28" i="3"/>
  <c r="F28" i="3"/>
  <c r="G28" i="3"/>
  <c r="B29" i="3"/>
  <c r="C29" i="3"/>
  <c r="D29" i="3"/>
  <c r="E29" i="3"/>
  <c r="F29" i="3"/>
  <c r="G29" i="3"/>
  <c r="B30" i="3"/>
  <c r="C30" i="3"/>
  <c r="D30" i="3"/>
  <c r="E30" i="3"/>
  <c r="F30" i="3"/>
  <c r="G30" i="3"/>
  <c r="B31" i="3"/>
  <c r="C31" i="3"/>
  <c r="D31" i="3"/>
  <c r="E31" i="3"/>
  <c r="F31" i="3"/>
  <c r="G31" i="3"/>
  <c r="B32" i="3"/>
  <c r="C32" i="3"/>
  <c r="D32" i="3"/>
  <c r="E32" i="3"/>
  <c r="F32" i="3"/>
  <c r="G32" i="3"/>
  <c r="B33" i="3"/>
  <c r="C33" i="3"/>
  <c r="D33" i="3"/>
  <c r="E33" i="3"/>
  <c r="F33" i="3"/>
  <c r="G33" i="3"/>
  <c r="B34" i="3"/>
  <c r="C34" i="3"/>
  <c r="D34" i="3"/>
  <c r="E34" i="3"/>
  <c r="F34" i="3"/>
  <c r="G34" i="3"/>
  <c r="B35" i="3"/>
  <c r="C35" i="3"/>
  <c r="D35" i="3"/>
  <c r="E35" i="3"/>
  <c r="F35" i="3"/>
  <c r="G35" i="3"/>
  <c r="B36" i="3"/>
  <c r="C36" i="3"/>
  <c r="D36" i="3"/>
  <c r="E36" i="3"/>
  <c r="F36" i="3"/>
  <c r="G36" i="3"/>
  <c r="B37" i="3"/>
  <c r="C37" i="3"/>
  <c r="D37" i="3"/>
  <c r="E37" i="3"/>
  <c r="F37" i="3"/>
  <c r="G37" i="3"/>
  <c r="B38" i="3"/>
  <c r="C38" i="3"/>
  <c r="D38" i="3"/>
  <c r="E38" i="3"/>
  <c r="F38" i="3"/>
  <c r="G38" i="3"/>
  <c r="B46" i="3"/>
  <c r="T114" i="2"/>
  <c r="U114" i="2" s="1"/>
  <c r="V114" i="2" s="1"/>
  <c r="T113" i="2"/>
  <c r="U113" i="2" s="1"/>
  <c r="V113" i="2" s="1"/>
  <c r="T112" i="2"/>
  <c r="U112" i="2" s="1"/>
  <c r="V112" i="2" s="1"/>
  <c r="T111" i="2"/>
  <c r="U111" i="2" s="1"/>
  <c r="V111" i="2" s="1"/>
  <c r="T110" i="2"/>
  <c r="U110" i="2" s="1"/>
  <c r="V110" i="2" s="1"/>
  <c r="T109" i="2"/>
  <c r="U109" i="2" s="1"/>
  <c r="V109" i="2" s="1"/>
  <c r="T108" i="2"/>
  <c r="U108" i="2" s="1"/>
  <c r="V108" i="2" s="1"/>
  <c r="T107" i="2"/>
  <c r="U107" i="2" s="1"/>
  <c r="V107" i="2" s="1"/>
  <c r="T106" i="2"/>
  <c r="U106" i="2" s="1"/>
  <c r="V106" i="2" s="1"/>
  <c r="T105" i="2"/>
  <c r="U105" i="2" s="1"/>
  <c r="V105" i="2" s="1"/>
  <c r="T104" i="2"/>
  <c r="U104" i="2" s="1"/>
  <c r="V104" i="2" s="1"/>
  <c r="T103" i="2"/>
  <c r="U103" i="2" s="1"/>
  <c r="V103" i="2" s="1"/>
  <c r="T102" i="2"/>
  <c r="U102" i="2" s="1"/>
  <c r="V102" i="2" s="1"/>
  <c r="T101" i="2"/>
  <c r="U101" i="2" s="1"/>
  <c r="V101" i="2" s="1"/>
  <c r="T100" i="2"/>
  <c r="U100" i="2" s="1"/>
  <c r="V100" i="2" s="1"/>
  <c r="T99" i="2"/>
  <c r="U99" i="2" s="1"/>
  <c r="V99" i="2" s="1"/>
  <c r="T98" i="2"/>
  <c r="U98" i="2" s="1"/>
  <c r="V98" i="2" s="1"/>
  <c r="T97" i="2"/>
  <c r="U97" i="2" s="1"/>
  <c r="V97" i="2" s="1"/>
  <c r="T96" i="2"/>
  <c r="U96" i="2" s="1"/>
  <c r="V96" i="2" s="1"/>
  <c r="T95" i="2"/>
  <c r="U95" i="2" s="1"/>
  <c r="V95" i="2" s="1"/>
  <c r="T94" i="2"/>
  <c r="U94" i="2" s="1"/>
  <c r="V94" i="2" s="1"/>
  <c r="T93" i="2"/>
  <c r="U93" i="2" s="1"/>
  <c r="V93" i="2" s="1"/>
  <c r="T92" i="2"/>
  <c r="U92" i="2" s="1"/>
  <c r="V92" i="2" s="1"/>
  <c r="T91" i="2"/>
  <c r="U91" i="2" s="1"/>
  <c r="V91" i="2" s="1"/>
  <c r="T90" i="2"/>
  <c r="U90" i="2" s="1"/>
  <c r="V90" i="2" s="1"/>
  <c r="T89" i="2"/>
  <c r="U89" i="2" s="1"/>
  <c r="V89" i="2" s="1"/>
  <c r="T88" i="2"/>
  <c r="U88" i="2" s="1"/>
  <c r="V88" i="2" s="1"/>
  <c r="T87" i="2"/>
  <c r="U87" i="2" s="1"/>
  <c r="V87" i="2" s="1"/>
  <c r="T86" i="2"/>
  <c r="U86" i="2" s="1"/>
  <c r="V86" i="2" s="1"/>
  <c r="T85" i="2"/>
  <c r="U85" i="2" s="1"/>
  <c r="V85" i="2" s="1"/>
  <c r="T84" i="2"/>
  <c r="U84" i="2" s="1"/>
  <c r="V84" i="2" s="1"/>
  <c r="T83" i="2"/>
  <c r="U83" i="2" s="1"/>
  <c r="V83" i="2" s="1"/>
  <c r="O114" i="2"/>
  <c r="P114" i="2" s="1"/>
  <c r="Q114" i="2" s="1"/>
  <c r="O113" i="2"/>
  <c r="P113" i="2" s="1"/>
  <c r="Q113" i="2" s="1"/>
  <c r="O112" i="2"/>
  <c r="P112" i="2" s="1"/>
  <c r="Q112" i="2" s="1"/>
  <c r="O111" i="2"/>
  <c r="P111" i="2" s="1"/>
  <c r="O110" i="2"/>
  <c r="P110" i="2" s="1"/>
  <c r="Q110" i="2" s="1"/>
  <c r="O109" i="2"/>
  <c r="P109" i="2" s="1"/>
  <c r="Q109" i="2" s="1"/>
  <c r="O108" i="2"/>
  <c r="P108" i="2" s="1"/>
  <c r="Q108" i="2" s="1"/>
  <c r="O107" i="2"/>
  <c r="P107" i="2" s="1"/>
  <c r="O106" i="2"/>
  <c r="P106" i="2" s="1"/>
  <c r="Q106" i="2" s="1"/>
  <c r="O105" i="2"/>
  <c r="P105" i="2" s="1"/>
  <c r="Q105" i="2" s="1"/>
  <c r="O104" i="2"/>
  <c r="P104" i="2" s="1"/>
  <c r="Q104" i="2" s="1"/>
  <c r="O103" i="2"/>
  <c r="P103" i="2" s="1"/>
  <c r="O102" i="2"/>
  <c r="P102" i="2" s="1"/>
  <c r="Q102" i="2" s="1"/>
  <c r="O101" i="2"/>
  <c r="P101" i="2" s="1"/>
  <c r="Q101" i="2" s="1"/>
  <c r="O100" i="2"/>
  <c r="P100" i="2" s="1"/>
  <c r="Q100" i="2" s="1"/>
  <c r="O99" i="2"/>
  <c r="P99" i="2" s="1"/>
  <c r="O98" i="2"/>
  <c r="P98" i="2" s="1"/>
  <c r="Q98" i="2" s="1"/>
  <c r="O97" i="2"/>
  <c r="P97" i="2" s="1"/>
  <c r="Q97" i="2" s="1"/>
  <c r="O96" i="2"/>
  <c r="P96" i="2" s="1"/>
  <c r="Q96" i="2" s="1"/>
  <c r="O95" i="2"/>
  <c r="P95" i="2" s="1"/>
  <c r="O94" i="2"/>
  <c r="P94" i="2" s="1"/>
  <c r="Q94" i="2" s="1"/>
  <c r="O93" i="2"/>
  <c r="P93" i="2" s="1"/>
  <c r="Q93" i="2" s="1"/>
  <c r="O92" i="2"/>
  <c r="P92" i="2" s="1"/>
  <c r="Q92" i="2" s="1"/>
  <c r="O91" i="2"/>
  <c r="P91" i="2" s="1"/>
  <c r="O90" i="2"/>
  <c r="P90" i="2" s="1"/>
  <c r="Q90" i="2" s="1"/>
  <c r="O89" i="2"/>
  <c r="P89" i="2" s="1"/>
  <c r="Q89" i="2" s="1"/>
  <c r="O88" i="2"/>
  <c r="P88" i="2" s="1"/>
  <c r="Q88" i="2" s="1"/>
  <c r="O87" i="2"/>
  <c r="P87" i="2" s="1"/>
  <c r="O86" i="2"/>
  <c r="P86" i="2" s="1"/>
  <c r="Q86" i="2" s="1"/>
  <c r="O85" i="2"/>
  <c r="P85" i="2" s="1"/>
  <c r="Q85" i="2" s="1"/>
  <c r="O84" i="2"/>
  <c r="P84" i="2" s="1"/>
  <c r="Q84" i="2" s="1"/>
  <c r="O83" i="2"/>
  <c r="P83" i="2" s="1"/>
  <c r="Q83" i="2" s="1"/>
  <c r="T81" i="2"/>
  <c r="U81" i="2" s="1"/>
  <c r="V81" i="2" s="1"/>
  <c r="T80" i="2"/>
  <c r="U80" i="2" s="1"/>
  <c r="V80" i="2" s="1"/>
  <c r="T79" i="2"/>
  <c r="U79" i="2" s="1"/>
  <c r="V79" i="2" s="1"/>
  <c r="T78" i="2"/>
  <c r="U78" i="2" s="1"/>
  <c r="V78" i="2" s="1"/>
  <c r="T77" i="2"/>
  <c r="U77" i="2" s="1"/>
  <c r="V77" i="2" s="1"/>
  <c r="T76" i="2"/>
  <c r="U76" i="2" s="1"/>
  <c r="V76" i="2" s="1"/>
  <c r="T75" i="2"/>
  <c r="U75" i="2" s="1"/>
  <c r="V75" i="2" s="1"/>
  <c r="T74" i="2"/>
  <c r="U74" i="2" s="1"/>
  <c r="V74" i="2" s="1"/>
  <c r="T73" i="2"/>
  <c r="U73" i="2" s="1"/>
  <c r="V73" i="2" s="1"/>
  <c r="T72" i="2"/>
  <c r="U72" i="2" s="1"/>
  <c r="V72" i="2" s="1"/>
  <c r="T71" i="2"/>
  <c r="U71" i="2" s="1"/>
  <c r="V71" i="2" s="1"/>
  <c r="T70" i="2"/>
  <c r="U70" i="2" s="1"/>
  <c r="V70" i="2" s="1"/>
  <c r="T69" i="2"/>
  <c r="U69" i="2" s="1"/>
  <c r="V69" i="2" s="1"/>
  <c r="T68" i="2"/>
  <c r="U68" i="2" s="1"/>
  <c r="V68" i="2" s="1"/>
  <c r="T67" i="2"/>
  <c r="U67" i="2" s="1"/>
  <c r="V67" i="2" s="1"/>
  <c r="T66" i="2"/>
  <c r="U66" i="2" s="1"/>
  <c r="V66" i="2" s="1"/>
  <c r="T65" i="2"/>
  <c r="U65" i="2" s="1"/>
  <c r="V65" i="2" s="1"/>
  <c r="O81" i="2"/>
  <c r="P81" i="2" s="1"/>
  <c r="Q81" i="2" s="1"/>
  <c r="O80" i="2"/>
  <c r="P80" i="2" s="1"/>
  <c r="Q80" i="2" s="1"/>
  <c r="O79" i="2"/>
  <c r="P79" i="2" s="1"/>
  <c r="O78" i="2"/>
  <c r="P78" i="2" s="1"/>
  <c r="Q78" i="2" s="1"/>
  <c r="O77" i="2"/>
  <c r="P77" i="2" s="1"/>
  <c r="Q77" i="2" s="1"/>
  <c r="O76" i="2"/>
  <c r="P76" i="2" s="1"/>
  <c r="Q76" i="2" s="1"/>
  <c r="O75" i="2"/>
  <c r="P75" i="2" s="1"/>
  <c r="O74" i="2"/>
  <c r="P74" i="2" s="1"/>
  <c r="Q74" i="2" s="1"/>
  <c r="O73" i="2"/>
  <c r="P73" i="2" s="1"/>
  <c r="Q73" i="2" s="1"/>
  <c r="O72" i="2"/>
  <c r="P72" i="2" s="1"/>
  <c r="Q72" i="2" s="1"/>
  <c r="O71" i="2"/>
  <c r="P71" i="2" s="1"/>
  <c r="O70" i="2"/>
  <c r="P70" i="2" s="1"/>
  <c r="Q70" i="2" s="1"/>
  <c r="O69" i="2"/>
  <c r="P69" i="2" s="1"/>
  <c r="Q69" i="2" s="1"/>
  <c r="O68" i="2"/>
  <c r="P68" i="2" s="1"/>
  <c r="Q68" i="2" s="1"/>
  <c r="O67" i="2"/>
  <c r="P67" i="2" s="1"/>
  <c r="O66" i="2"/>
  <c r="P66" i="2" s="1"/>
  <c r="Q66" i="2" s="1"/>
  <c r="O65" i="2"/>
  <c r="P65" i="2" s="1"/>
  <c r="Q65" i="2" s="1"/>
  <c r="T63" i="2"/>
  <c r="U63" i="2" s="1"/>
  <c r="V63" i="2" s="1"/>
  <c r="T62" i="2"/>
  <c r="U62" i="2" s="1"/>
  <c r="V62" i="2" s="1"/>
  <c r="T61" i="2"/>
  <c r="U61" i="2" s="1"/>
  <c r="V61" i="2" s="1"/>
  <c r="T60" i="2"/>
  <c r="U60" i="2" s="1"/>
  <c r="V60" i="2" s="1"/>
  <c r="T59" i="2"/>
  <c r="U59" i="2" s="1"/>
  <c r="V59" i="2" s="1"/>
  <c r="T58" i="2"/>
  <c r="U58" i="2" s="1"/>
  <c r="V58" i="2" s="1"/>
  <c r="T57" i="2"/>
  <c r="U57" i="2" s="1"/>
  <c r="V57" i="2" s="1"/>
  <c r="T56" i="2"/>
  <c r="U56" i="2" s="1"/>
  <c r="V56" i="2" s="1"/>
  <c r="T55" i="2"/>
  <c r="U55" i="2" s="1"/>
  <c r="V55" i="2" s="1"/>
  <c r="T54" i="2"/>
  <c r="U54" i="2" s="1"/>
  <c r="V54" i="2" s="1"/>
  <c r="T53" i="2"/>
  <c r="U53" i="2" s="1"/>
  <c r="V53" i="2" s="1"/>
  <c r="T52" i="2"/>
  <c r="U52" i="2" s="1"/>
  <c r="V52" i="2" s="1"/>
  <c r="T51" i="2"/>
  <c r="U51" i="2" s="1"/>
  <c r="V51" i="2" s="1"/>
  <c r="T50" i="2"/>
  <c r="U50" i="2" s="1"/>
  <c r="V50" i="2" s="1"/>
  <c r="T49" i="2"/>
  <c r="U49" i="2" s="1"/>
  <c r="V49" i="2" s="1"/>
  <c r="T48" i="2"/>
  <c r="U48" i="2" s="1"/>
  <c r="V48" i="2" s="1"/>
  <c r="T47" i="2"/>
  <c r="U47" i="2" s="1"/>
  <c r="V47" i="2" s="1"/>
  <c r="T46" i="2"/>
  <c r="U46" i="2" s="1"/>
  <c r="V46" i="2" s="1"/>
  <c r="O63" i="2"/>
  <c r="P63" i="2" s="1"/>
  <c r="Q63" i="2" s="1"/>
  <c r="O62" i="2"/>
  <c r="P62" i="2" s="1"/>
  <c r="Q62" i="2" s="1"/>
  <c r="O61" i="2"/>
  <c r="P61" i="2" s="1"/>
  <c r="Q61" i="2" s="1"/>
  <c r="O60" i="2"/>
  <c r="P60" i="2" s="1"/>
  <c r="O59" i="2"/>
  <c r="P59" i="2" s="1"/>
  <c r="Q59" i="2" s="1"/>
  <c r="O58" i="2"/>
  <c r="P58" i="2" s="1"/>
  <c r="O57" i="2"/>
  <c r="P57" i="2" s="1"/>
  <c r="Q57" i="2" s="1"/>
  <c r="O56" i="2"/>
  <c r="P56" i="2" s="1"/>
  <c r="Q56" i="2" s="1"/>
  <c r="O55" i="2"/>
  <c r="P55" i="2" s="1"/>
  <c r="Q55" i="2" s="1"/>
  <c r="O54" i="2"/>
  <c r="P54" i="2" s="1"/>
  <c r="Q54" i="2" s="1"/>
  <c r="O53" i="2"/>
  <c r="P53" i="2" s="1"/>
  <c r="Q53" i="2" s="1"/>
  <c r="O52" i="2"/>
  <c r="P52" i="2" s="1"/>
  <c r="Q52" i="2" s="1"/>
  <c r="O51" i="2"/>
  <c r="P51" i="2" s="1"/>
  <c r="Q51" i="2" s="1"/>
  <c r="O50" i="2"/>
  <c r="P50" i="2" s="1"/>
  <c r="O49" i="2"/>
  <c r="P49" i="2" s="1"/>
  <c r="Q49" i="2" s="1"/>
  <c r="O48" i="2"/>
  <c r="P48" i="2" s="1"/>
  <c r="Q48" i="2" s="1"/>
  <c r="O47" i="2"/>
  <c r="P47" i="2" s="1"/>
  <c r="Q47" i="2" s="1"/>
  <c r="O46" i="2"/>
  <c r="P46" i="2" s="1"/>
  <c r="Q46" i="2" s="1"/>
  <c r="J47" i="2"/>
  <c r="K47" i="2" s="1"/>
  <c r="J48" i="2"/>
  <c r="K48" i="2" s="1"/>
  <c r="J49" i="2"/>
  <c r="K49" i="2" s="1"/>
  <c r="J50" i="2"/>
  <c r="K50" i="2" s="1"/>
  <c r="J51" i="2"/>
  <c r="K51" i="2" s="1"/>
  <c r="J52" i="2"/>
  <c r="K52" i="2" s="1"/>
  <c r="J53" i="2"/>
  <c r="K53" i="2" s="1"/>
  <c r="J54" i="2"/>
  <c r="K54" i="2" s="1"/>
  <c r="J55" i="2"/>
  <c r="K55" i="2" s="1"/>
  <c r="J56" i="2"/>
  <c r="K56" i="2" s="1"/>
  <c r="J57" i="2"/>
  <c r="K57" i="2" s="1"/>
  <c r="J58" i="2"/>
  <c r="K58" i="2" s="1"/>
  <c r="J59" i="2"/>
  <c r="K59" i="2" s="1"/>
  <c r="J60" i="2"/>
  <c r="K60" i="2" s="1"/>
  <c r="J61" i="2"/>
  <c r="K61" i="2" s="1"/>
  <c r="J62" i="2"/>
  <c r="K62" i="2" s="1"/>
  <c r="J63" i="2"/>
  <c r="K63" i="2" s="1"/>
  <c r="T44" i="2"/>
  <c r="U44" i="2" s="1"/>
  <c r="V44" i="2" s="1"/>
  <c r="T43" i="2"/>
  <c r="U43" i="2" s="1"/>
  <c r="V43" i="2" s="1"/>
  <c r="T42" i="2"/>
  <c r="U42" i="2" s="1"/>
  <c r="V42" i="2" s="1"/>
  <c r="T41" i="2"/>
  <c r="U41" i="2" s="1"/>
  <c r="V41" i="2" s="1"/>
  <c r="T40" i="2"/>
  <c r="U40" i="2" s="1"/>
  <c r="V40" i="2" s="1"/>
  <c r="T39" i="2"/>
  <c r="U39" i="2" s="1"/>
  <c r="V39" i="2" s="1"/>
  <c r="T38" i="2"/>
  <c r="U38" i="2" s="1"/>
  <c r="V38" i="2" s="1"/>
  <c r="T37" i="2"/>
  <c r="U37" i="2" s="1"/>
  <c r="V37" i="2" s="1"/>
  <c r="T36" i="2"/>
  <c r="U36" i="2" s="1"/>
  <c r="V36" i="2" s="1"/>
  <c r="T35" i="2"/>
  <c r="U35" i="2" s="1"/>
  <c r="V35" i="2" s="1"/>
  <c r="T34" i="2"/>
  <c r="U34" i="2" s="1"/>
  <c r="V34" i="2" s="1"/>
  <c r="T33" i="2"/>
  <c r="U33" i="2" s="1"/>
  <c r="V33" i="2" s="1"/>
  <c r="T32" i="2"/>
  <c r="U32" i="2" s="1"/>
  <c r="V32" i="2" s="1"/>
  <c r="T31" i="2"/>
  <c r="U31" i="2" s="1"/>
  <c r="V31" i="2" s="1"/>
  <c r="T30" i="2"/>
  <c r="U30" i="2" s="1"/>
  <c r="V30" i="2" s="1"/>
  <c r="T29" i="2"/>
  <c r="U29" i="2" s="1"/>
  <c r="V29" i="2" s="1"/>
  <c r="T28" i="2"/>
  <c r="U28" i="2" s="1"/>
  <c r="V28" i="2" s="1"/>
  <c r="T27" i="2"/>
  <c r="U27" i="2" s="1"/>
  <c r="V27" i="2" s="1"/>
  <c r="T26" i="2"/>
  <c r="U26" i="2" s="1"/>
  <c r="V26" i="2" s="1"/>
  <c r="T25" i="2"/>
  <c r="U25" i="2" s="1"/>
  <c r="V25" i="2" s="1"/>
  <c r="T24" i="2"/>
  <c r="U24" i="2" s="1"/>
  <c r="V24" i="2" s="1"/>
  <c r="T23" i="2"/>
  <c r="U23" i="2" s="1"/>
  <c r="V23" i="2" s="1"/>
  <c r="T22" i="2"/>
  <c r="U22" i="2" s="1"/>
  <c r="V22" i="2" s="1"/>
  <c r="T21" i="2"/>
  <c r="U21" i="2" s="1"/>
  <c r="V21" i="2" s="1"/>
  <c r="T20" i="2"/>
  <c r="U20" i="2" s="1"/>
  <c r="V20" i="2" s="1"/>
  <c r="T19" i="2"/>
  <c r="U19" i="2" s="1"/>
  <c r="V19" i="2" s="1"/>
  <c r="T18" i="2"/>
  <c r="U18" i="2" s="1"/>
  <c r="V18" i="2" s="1"/>
  <c r="T17" i="2"/>
  <c r="U17" i="2" s="1"/>
  <c r="V17" i="2" s="1"/>
  <c r="T16" i="2"/>
  <c r="U16" i="2" s="1"/>
  <c r="V16" i="2" s="1"/>
  <c r="T15" i="2"/>
  <c r="U15" i="2" s="1"/>
  <c r="V15" i="2" s="1"/>
  <c r="T14" i="2"/>
  <c r="U14" i="2" s="1"/>
  <c r="V14" i="2" s="1"/>
  <c r="T13" i="2"/>
  <c r="U13" i="2" s="1"/>
  <c r="V13" i="2" s="1"/>
  <c r="T12" i="2"/>
  <c r="U12" i="2" s="1"/>
  <c r="V12" i="2" s="1"/>
  <c r="T11" i="2"/>
  <c r="U11" i="2" s="1"/>
  <c r="V11" i="2" s="1"/>
  <c r="T10" i="2"/>
  <c r="U10" i="2" s="1"/>
  <c r="V10" i="2" s="1"/>
  <c r="T9" i="2"/>
  <c r="U9" i="2" s="1"/>
  <c r="V9" i="2" s="1"/>
  <c r="T8" i="2"/>
  <c r="U8" i="2" s="1"/>
  <c r="V8" i="2" s="1"/>
  <c r="T7" i="2"/>
  <c r="U7" i="2" s="1"/>
  <c r="V7" i="2" s="1"/>
  <c r="T6" i="2"/>
  <c r="U6" i="2" s="1"/>
  <c r="V6" i="2" s="1"/>
  <c r="O44" i="2"/>
  <c r="P44" i="2" s="1"/>
  <c r="Q44" i="2" s="1"/>
  <c r="O43" i="2"/>
  <c r="P43" i="2" s="1"/>
  <c r="Q43" i="2" s="1"/>
  <c r="O42" i="2"/>
  <c r="P42" i="2" s="1"/>
  <c r="O41" i="2"/>
  <c r="P41" i="2" s="1"/>
  <c r="Q41" i="2" s="1"/>
  <c r="O40" i="2"/>
  <c r="P40" i="2" s="1"/>
  <c r="Q40" i="2" s="1"/>
  <c r="O39" i="2"/>
  <c r="P39" i="2" s="1"/>
  <c r="Q39" i="2" s="1"/>
  <c r="O38" i="2"/>
  <c r="P38" i="2" s="1"/>
  <c r="O37" i="2"/>
  <c r="P37" i="2" s="1"/>
  <c r="Q37" i="2" s="1"/>
  <c r="O36" i="2"/>
  <c r="P36" i="2" s="1"/>
  <c r="Q36" i="2" s="1"/>
  <c r="O35" i="2"/>
  <c r="P35" i="2" s="1"/>
  <c r="Q35" i="2" s="1"/>
  <c r="O34" i="2"/>
  <c r="P34" i="2" s="1"/>
  <c r="O33" i="2"/>
  <c r="P33" i="2" s="1"/>
  <c r="Q33" i="2" s="1"/>
  <c r="O32" i="2"/>
  <c r="P32" i="2" s="1"/>
  <c r="Q32" i="2" s="1"/>
  <c r="O31" i="2"/>
  <c r="P31" i="2" s="1"/>
  <c r="Q31" i="2" s="1"/>
  <c r="O30" i="2"/>
  <c r="P30" i="2" s="1"/>
  <c r="O29" i="2"/>
  <c r="P29" i="2" s="1"/>
  <c r="Q29" i="2" s="1"/>
  <c r="O28" i="2"/>
  <c r="P28" i="2" s="1"/>
  <c r="Q28" i="2" s="1"/>
  <c r="O27" i="2"/>
  <c r="P27" i="2" s="1"/>
  <c r="Q27" i="2" s="1"/>
  <c r="O26" i="2"/>
  <c r="P26" i="2" s="1"/>
  <c r="O25" i="2"/>
  <c r="P25" i="2" s="1"/>
  <c r="Q25" i="2" s="1"/>
  <c r="O24" i="2"/>
  <c r="P24" i="2" s="1"/>
  <c r="Q24" i="2" s="1"/>
  <c r="O23" i="2"/>
  <c r="P23" i="2" s="1"/>
  <c r="Q23" i="2" s="1"/>
  <c r="O22" i="2"/>
  <c r="P22" i="2" s="1"/>
  <c r="O21" i="2"/>
  <c r="P21" i="2" s="1"/>
  <c r="Q21" i="2" s="1"/>
  <c r="O20" i="2"/>
  <c r="P20" i="2" s="1"/>
  <c r="Q20" i="2" s="1"/>
  <c r="O19" i="2"/>
  <c r="P19" i="2" s="1"/>
  <c r="Q19" i="2" s="1"/>
  <c r="O18" i="2"/>
  <c r="P18" i="2" s="1"/>
  <c r="O17" i="2"/>
  <c r="P17" i="2" s="1"/>
  <c r="Q17" i="2" s="1"/>
  <c r="O16" i="2"/>
  <c r="P16" i="2" s="1"/>
  <c r="Q16" i="2" s="1"/>
  <c r="O15" i="2"/>
  <c r="P15" i="2" s="1"/>
  <c r="Q15" i="2" s="1"/>
  <c r="O14" i="2"/>
  <c r="P14" i="2" s="1"/>
  <c r="O13" i="2"/>
  <c r="P13" i="2" s="1"/>
  <c r="Q13" i="2" s="1"/>
  <c r="O12" i="2"/>
  <c r="P12" i="2" s="1"/>
  <c r="Q12" i="2" s="1"/>
  <c r="O11" i="2"/>
  <c r="P11" i="2" s="1"/>
  <c r="Q11" i="2" s="1"/>
  <c r="O10" i="2"/>
  <c r="P10" i="2" s="1"/>
  <c r="O9" i="2"/>
  <c r="P9" i="2" s="1"/>
  <c r="Q9" i="2" s="1"/>
  <c r="O8" i="2"/>
  <c r="P8" i="2" s="1"/>
  <c r="Q8" i="2" s="1"/>
  <c r="O7" i="2"/>
  <c r="P7" i="2" s="1"/>
  <c r="Q7" i="2" s="1"/>
  <c r="O6" i="2"/>
  <c r="P6" i="2" s="1"/>
  <c r="J84" i="2"/>
  <c r="K84" i="2" s="1"/>
  <c r="J85" i="2"/>
  <c r="K85" i="2" s="1"/>
  <c r="J86" i="2"/>
  <c r="K86" i="2" s="1"/>
  <c r="J87" i="2"/>
  <c r="K87" i="2" s="1"/>
  <c r="L87" i="2" s="1"/>
  <c r="J88" i="2"/>
  <c r="K88" i="2" s="1"/>
  <c r="J89" i="2"/>
  <c r="K89" i="2" s="1"/>
  <c r="J90" i="2"/>
  <c r="K90" i="2" s="1"/>
  <c r="J91" i="2"/>
  <c r="K91" i="2" s="1"/>
  <c r="L91" i="2" s="1"/>
  <c r="J92" i="2"/>
  <c r="K92" i="2" s="1"/>
  <c r="J93" i="2"/>
  <c r="K93" i="2" s="1"/>
  <c r="J94" i="2"/>
  <c r="K94" i="2" s="1"/>
  <c r="J95" i="2"/>
  <c r="K95" i="2" s="1"/>
  <c r="L95" i="2" s="1"/>
  <c r="J96" i="2"/>
  <c r="K96" i="2" s="1"/>
  <c r="J97" i="2"/>
  <c r="K97" i="2" s="1"/>
  <c r="J98" i="2"/>
  <c r="K98" i="2" s="1"/>
  <c r="J99" i="2"/>
  <c r="K99" i="2" s="1"/>
  <c r="L99" i="2" s="1"/>
  <c r="J100" i="2"/>
  <c r="K100" i="2" s="1"/>
  <c r="J101" i="2"/>
  <c r="K101" i="2" s="1"/>
  <c r="J102" i="2"/>
  <c r="K102" i="2" s="1"/>
  <c r="J103" i="2"/>
  <c r="K103" i="2" s="1"/>
  <c r="L103" i="2" s="1"/>
  <c r="J104" i="2"/>
  <c r="K104" i="2" s="1"/>
  <c r="J105" i="2"/>
  <c r="K105" i="2" s="1"/>
  <c r="J106" i="2"/>
  <c r="K106" i="2" s="1"/>
  <c r="J107" i="2"/>
  <c r="K107" i="2" s="1"/>
  <c r="L107" i="2" s="1"/>
  <c r="J108" i="2"/>
  <c r="K108" i="2" s="1"/>
  <c r="J109" i="2"/>
  <c r="K109" i="2" s="1"/>
  <c r="J110" i="2"/>
  <c r="K110" i="2" s="1"/>
  <c r="J111" i="2"/>
  <c r="K111" i="2" s="1"/>
  <c r="L111" i="2" s="1"/>
  <c r="J112" i="2"/>
  <c r="K112" i="2" s="1"/>
  <c r="J113" i="2"/>
  <c r="K113" i="2" s="1"/>
  <c r="J114" i="2"/>
  <c r="K114" i="2" s="1"/>
  <c r="L114" i="2" s="1"/>
  <c r="J83" i="2"/>
  <c r="K83" i="2" s="1"/>
  <c r="J66" i="2"/>
  <c r="K66" i="2" s="1"/>
  <c r="J67" i="2"/>
  <c r="K67" i="2" s="1"/>
  <c r="J68" i="2"/>
  <c r="K68" i="2" s="1"/>
  <c r="J69" i="2"/>
  <c r="K69" i="2" s="1"/>
  <c r="L69" i="2" s="1"/>
  <c r="J70" i="2"/>
  <c r="K70" i="2" s="1"/>
  <c r="J71" i="2"/>
  <c r="K71" i="2" s="1"/>
  <c r="J72" i="2"/>
  <c r="K72" i="2" s="1"/>
  <c r="J73" i="2"/>
  <c r="K73" i="2" s="1"/>
  <c r="L73" i="2" s="1"/>
  <c r="J74" i="2"/>
  <c r="K74" i="2" s="1"/>
  <c r="J75" i="2"/>
  <c r="K75" i="2" s="1"/>
  <c r="J76" i="2"/>
  <c r="K76" i="2" s="1"/>
  <c r="J77" i="2"/>
  <c r="K77" i="2" s="1"/>
  <c r="L77" i="2" s="1"/>
  <c r="J78" i="2"/>
  <c r="K78" i="2" s="1"/>
  <c r="J79" i="2"/>
  <c r="K79" i="2" s="1"/>
  <c r="J80" i="2"/>
  <c r="K80" i="2" s="1"/>
  <c r="J81" i="2"/>
  <c r="K81" i="2" s="1"/>
  <c r="L81" i="2" s="1"/>
  <c r="J65" i="2"/>
  <c r="K65" i="2" s="1"/>
  <c r="J46" i="2"/>
  <c r="K46" i="2" s="1"/>
  <c r="J7" i="2"/>
  <c r="K7" i="2" s="1"/>
  <c r="J8" i="2"/>
  <c r="K8" i="2" s="1"/>
  <c r="J9" i="2"/>
  <c r="K9" i="2" s="1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B6" i="3"/>
  <c r="C6" i="3"/>
  <c r="D6" i="3"/>
  <c r="E6" i="3"/>
  <c r="G6" i="3"/>
  <c r="B7" i="3"/>
  <c r="C7" i="3"/>
  <c r="D7" i="3"/>
  <c r="E7" i="3"/>
  <c r="G7" i="3"/>
  <c r="B8" i="3"/>
  <c r="C8" i="3"/>
  <c r="D8" i="3"/>
  <c r="E8" i="3"/>
  <c r="G8" i="3"/>
  <c r="B9" i="3"/>
  <c r="C9" i="3"/>
  <c r="D9" i="3"/>
  <c r="E9" i="3"/>
  <c r="G9" i="3"/>
  <c r="B10" i="3"/>
  <c r="C10" i="3"/>
  <c r="D10" i="3"/>
  <c r="E10" i="3"/>
  <c r="G10" i="3"/>
  <c r="B11" i="3"/>
  <c r="C11" i="3"/>
  <c r="D11" i="3"/>
  <c r="E11" i="3"/>
  <c r="G11" i="3"/>
  <c r="B12" i="3"/>
  <c r="C12" i="3"/>
  <c r="D12" i="3"/>
  <c r="E12" i="3"/>
  <c r="G12" i="3"/>
  <c r="C5" i="3"/>
  <c r="D5" i="3"/>
  <c r="E5" i="3"/>
  <c r="G5" i="3"/>
  <c r="B5" i="3"/>
  <c r="J6" i="2"/>
  <c r="K6" i="2" s="1"/>
  <c r="W46" i="2" l="1"/>
  <c r="H46" i="3" s="1"/>
  <c r="I46" i="3" s="1"/>
  <c r="W62" i="2"/>
  <c r="H62" i="3" s="1"/>
  <c r="I62" i="3" s="1"/>
  <c r="W58" i="2"/>
  <c r="H58" i="3" s="1"/>
  <c r="I58" i="3" s="1"/>
  <c r="W49" i="2"/>
  <c r="H49" i="3" s="1"/>
  <c r="I49" i="3" s="1"/>
  <c r="W56" i="2"/>
  <c r="H56" i="3" s="1"/>
  <c r="I56" i="3" s="1"/>
  <c r="W59" i="2"/>
  <c r="H59" i="3" s="1"/>
  <c r="I59" i="3" s="1"/>
  <c r="W38" i="2"/>
  <c r="H37" i="3" s="1"/>
  <c r="I37" i="3" s="1"/>
  <c r="X38" i="2"/>
  <c r="X26" i="2"/>
  <c r="W26" i="2"/>
  <c r="H25" i="3" s="1"/>
  <c r="I25" i="3" s="1"/>
  <c r="W14" i="2"/>
  <c r="H13" i="3" s="1"/>
  <c r="I13" i="3" s="1"/>
  <c r="X14" i="2"/>
  <c r="L20" i="2"/>
  <c r="X20" i="2"/>
  <c r="W20" i="2"/>
  <c r="H19" i="3" s="1"/>
  <c r="I19" i="3" s="1"/>
  <c r="L44" i="2"/>
  <c r="X44" i="2"/>
  <c r="W44" i="2"/>
  <c r="H43" i="3" s="1"/>
  <c r="I43" i="3" s="1"/>
  <c r="W29" i="2"/>
  <c r="H28" i="3" s="1"/>
  <c r="I28" i="3" s="1"/>
  <c r="X29" i="2"/>
  <c r="W22" i="2"/>
  <c r="H21" i="3" s="1"/>
  <c r="I21" i="3" s="1"/>
  <c r="X22" i="2"/>
  <c r="W13" i="2"/>
  <c r="H12" i="3" s="1"/>
  <c r="I12" i="3" s="1"/>
  <c r="X13" i="2"/>
  <c r="L40" i="2"/>
  <c r="X40" i="2"/>
  <c r="W40" i="2"/>
  <c r="H39" i="3" s="1"/>
  <c r="I39" i="3" s="1"/>
  <c r="X33" i="2"/>
  <c r="W33" i="2"/>
  <c r="H32" i="3" s="1"/>
  <c r="I32" i="3" s="1"/>
  <c r="L16" i="2"/>
  <c r="X16" i="2"/>
  <c r="W16" i="2"/>
  <c r="H15" i="3" s="1"/>
  <c r="I15" i="3" s="1"/>
  <c r="W10" i="2"/>
  <c r="H9" i="3" s="1"/>
  <c r="I9" i="3" s="1"/>
  <c r="X10" i="2"/>
  <c r="W43" i="2"/>
  <c r="H42" i="3" s="1"/>
  <c r="I42" i="3" s="1"/>
  <c r="X43" i="2"/>
  <c r="W39" i="2"/>
  <c r="H38" i="3" s="1"/>
  <c r="I38" i="3" s="1"/>
  <c r="X39" i="2"/>
  <c r="L32" i="2"/>
  <c r="X32" i="2"/>
  <c r="W32" i="2"/>
  <c r="H31" i="3" s="1"/>
  <c r="I31" i="3" s="1"/>
  <c r="X25" i="2"/>
  <c r="W25" i="2"/>
  <c r="H24" i="3" s="1"/>
  <c r="I24" i="3" s="1"/>
  <c r="X15" i="2"/>
  <c r="W15" i="2"/>
  <c r="H14" i="3" s="1"/>
  <c r="I14" i="3" s="1"/>
  <c r="L12" i="2"/>
  <c r="W12" i="2"/>
  <c r="H11" i="3" s="1"/>
  <c r="I11" i="3" s="1"/>
  <c r="X12" i="2"/>
  <c r="W55" i="2"/>
  <c r="H55" i="3" s="1"/>
  <c r="I55" i="3" s="1"/>
  <c r="L48" i="2"/>
  <c r="W48" i="2"/>
  <c r="H48" i="3" s="1"/>
  <c r="I48" i="3" s="1"/>
  <c r="X42" i="2"/>
  <c r="W42" i="2"/>
  <c r="H41" i="3" s="1"/>
  <c r="I41" i="3" s="1"/>
  <c r="W35" i="2"/>
  <c r="H34" i="3" s="1"/>
  <c r="I34" i="3" s="1"/>
  <c r="X35" i="2"/>
  <c r="W31" i="2"/>
  <c r="H30" i="3" s="1"/>
  <c r="I30" i="3" s="1"/>
  <c r="X31" i="2"/>
  <c r="W27" i="2"/>
  <c r="H26" i="3" s="1"/>
  <c r="I26" i="3" s="1"/>
  <c r="X27" i="2"/>
  <c r="L24" i="2"/>
  <c r="X24" i="2"/>
  <c r="W24" i="2"/>
  <c r="H23" i="3" s="1"/>
  <c r="I23" i="3" s="1"/>
  <c r="L8" i="2"/>
  <c r="X8" i="2"/>
  <c r="W8" i="2"/>
  <c r="H7" i="3" s="1"/>
  <c r="I7" i="3" s="1"/>
  <c r="W61" i="2"/>
  <c r="H61" i="3" s="1"/>
  <c r="I61" i="3" s="1"/>
  <c r="W57" i="2"/>
  <c r="H57" i="3" s="1"/>
  <c r="I57" i="3" s="1"/>
  <c r="W54" i="2"/>
  <c r="H54" i="3" s="1"/>
  <c r="I54" i="3" s="1"/>
  <c r="W50" i="2"/>
  <c r="H50" i="3" s="1"/>
  <c r="I50" i="3" s="1"/>
  <c r="W47" i="2"/>
  <c r="H47" i="3" s="1"/>
  <c r="I47" i="3" s="1"/>
  <c r="W37" i="2"/>
  <c r="H36" i="3" s="1"/>
  <c r="I36" i="3" s="1"/>
  <c r="X37" i="2"/>
  <c r="L52" i="2"/>
  <c r="W52" i="2"/>
  <c r="H52" i="3" s="1"/>
  <c r="I52" i="3" s="1"/>
  <c r="L36" i="2"/>
  <c r="X36" i="2"/>
  <c r="W36" i="2"/>
  <c r="H35" i="3" s="1"/>
  <c r="I35" i="3" s="1"/>
  <c r="L28" i="2"/>
  <c r="X28" i="2"/>
  <c r="W28" i="2"/>
  <c r="H27" i="3" s="1"/>
  <c r="I27" i="3" s="1"/>
  <c r="W21" i="2"/>
  <c r="H20" i="3" s="1"/>
  <c r="I20" i="3" s="1"/>
  <c r="X21" i="2"/>
  <c r="W18" i="2"/>
  <c r="H17" i="3" s="1"/>
  <c r="I17" i="3" s="1"/>
  <c r="X18" i="2"/>
  <c r="X9" i="2"/>
  <c r="W9" i="2"/>
  <c r="H8" i="3" s="1"/>
  <c r="I8" i="3" s="1"/>
  <c r="W51" i="2"/>
  <c r="H51" i="3" s="1"/>
  <c r="I51" i="3" s="1"/>
  <c r="L6" i="2"/>
  <c r="W6" i="2"/>
  <c r="H5" i="3" s="1"/>
  <c r="I5" i="3" s="1"/>
  <c r="X41" i="2"/>
  <c r="W41" i="2"/>
  <c r="H40" i="3" s="1"/>
  <c r="I40" i="3" s="1"/>
  <c r="X34" i="2"/>
  <c r="W34" i="2"/>
  <c r="H33" i="3" s="1"/>
  <c r="I33" i="3" s="1"/>
  <c r="W30" i="2"/>
  <c r="H29" i="3" s="1"/>
  <c r="I29" i="3" s="1"/>
  <c r="X30" i="2"/>
  <c r="W23" i="2"/>
  <c r="H22" i="3" s="1"/>
  <c r="I22" i="3" s="1"/>
  <c r="X23" i="2"/>
  <c r="X17" i="2"/>
  <c r="W17" i="2"/>
  <c r="H16" i="3" s="1"/>
  <c r="I16" i="3" s="1"/>
  <c r="X11" i="2"/>
  <c r="W11" i="2"/>
  <c r="H10" i="3" s="1"/>
  <c r="I10" i="3" s="1"/>
  <c r="X7" i="2"/>
  <c r="W7" i="2"/>
  <c r="H6" i="3" s="1"/>
  <c r="I6" i="3" s="1"/>
  <c r="W63" i="2"/>
  <c r="H63" i="3" s="1"/>
  <c r="I63" i="3" s="1"/>
  <c r="L60" i="2"/>
  <c r="W60" i="2"/>
  <c r="H60" i="3" s="1"/>
  <c r="I60" i="3" s="1"/>
  <c r="W53" i="2"/>
  <c r="H53" i="3" s="1"/>
  <c r="I53" i="3" s="1"/>
  <c r="W19" i="2"/>
  <c r="H18" i="3" s="1"/>
  <c r="I18" i="3" s="1"/>
  <c r="X19" i="2"/>
  <c r="Q87" i="2"/>
  <c r="W87" i="2"/>
  <c r="H89" i="3" s="1"/>
  <c r="I89" i="3" s="1"/>
  <c r="W91" i="2"/>
  <c r="H93" i="3" s="1"/>
  <c r="I93" i="3" s="1"/>
  <c r="Q91" i="2"/>
  <c r="Q95" i="2"/>
  <c r="W95" i="2"/>
  <c r="H97" i="3" s="1"/>
  <c r="I97" i="3" s="1"/>
  <c r="Q99" i="2"/>
  <c r="W99" i="2"/>
  <c r="H101" i="3" s="1"/>
  <c r="I101" i="3" s="1"/>
  <c r="Q103" i="2"/>
  <c r="W103" i="2"/>
  <c r="H105" i="3" s="1"/>
  <c r="I105" i="3" s="1"/>
  <c r="W107" i="2"/>
  <c r="H109" i="3" s="1"/>
  <c r="I109" i="3" s="1"/>
  <c r="Q107" i="2"/>
  <c r="Q111" i="2"/>
  <c r="W111" i="2"/>
  <c r="H113" i="3" s="1"/>
  <c r="I113" i="3" s="1"/>
  <c r="X105" i="2"/>
  <c r="X89" i="2"/>
  <c r="X114" i="2"/>
  <c r="X109" i="2"/>
  <c r="X101" i="2"/>
  <c r="X93" i="2"/>
  <c r="X85" i="2"/>
  <c r="X97" i="2"/>
  <c r="Q67" i="2"/>
  <c r="X67" i="2"/>
  <c r="X71" i="2"/>
  <c r="Q71" i="2"/>
  <c r="Q75" i="2"/>
  <c r="X75" i="2"/>
  <c r="X79" i="2"/>
  <c r="Q79" i="2"/>
  <c r="X69" i="2"/>
  <c r="W79" i="2"/>
  <c r="H80" i="3" s="1"/>
  <c r="I80" i="3" s="1"/>
  <c r="W71" i="2"/>
  <c r="H72" i="3" s="1"/>
  <c r="I72" i="3" s="1"/>
  <c r="X77" i="2"/>
  <c r="X81" i="2"/>
  <c r="X73" i="2"/>
  <c r="W75" i="2"/>
  <c r="H76" i="3" s="1"/>
  <c r="I76" i="3" s="1"/>
  <c r="W67" i="2"/>
  <c r="Q60" i="2"/>
  <c r="X50" i="2"/>
  <c r="Q50" i="2"/>
  <c r="X58" i="2"/>
  <c r="Q58" i="2"/>
  <c r="X54" i="2"/>
  <c r="X62" i="2"/>
  <c r="L56" i="2"/>
  <c r="Q10" i="2"/>
  <c r="Q14" i="2"/>
  <c r="Q18" i="2"/>
  <c r="Q22" i="2"/>
  <c r="Q26" i="2"/>
  <c r="Q30" i="2"/>
  <c r="Q34" i="2"/>
  <c r="Q42" i="2"/>
  <c r="Q6" i="2"/>
  <c r="X6" i="2"/>
  <c r="Q38" i="2"/>
  <c r="L94" i="2"/>
  <c r="X94" i="2"/>
  <c r="W94" i="2"/>
  <c r="H96" i="3" s="1"/>
  <c r="I96" i="3" s="1"/>
  <c r="W112" i="2"/>
  <c r="H114" i="3" s="1"/>
  <c r="I114" i="3" s="1"/>
  <c r="X112" i="2"/>
  <c r="L112" i="2"/>
  <c r="W104" i="2"/>
  <c r="H106" i="3" s="1"/>
  <c r="I106" i="3" s="1"/>
  <c r="L104" i="2"/>
  <c r="X104" i="2"/>
  <c r="W96" i="2"/>
  <c r="H98" i="3" s="1"/>
  <c r="I98" i="3" s="1"/>
  <c r="X96" i="2"/>
  <c r="L96" i="2"/>
  <c r="X113" i="2"/>
  <c r="L113" i="2"/>
  <c r="W113" i="2"/>
  <c r="H115" i="3" s="1"/>
  <c r="I115" i="3" s="1"/>
  <c r="W106" i="2"/>
  <c r="H108" i="3" s="1"/>
  <c r="I108" i="3" s="1"/>
  <c r="X106" i="2"/>
  <c r="L106" i="2"/>
  <c r="W98" i="2"/>
  <c r="H100" i="3" s="1"/>
  <c r="I100" i="3" s="1"/>
  <c r="L98" i="2"/>
  <c r="X98" i="2"/>
  <c r="W90" i="2"/>
  <c r="H92" i="3" s="1"/>
  <c r="I92" i="3" s="1"/>
  <c r="L90" i="2"/>
  <c r="X90" i="2"/>
  <c r="L110" i="2"/>
  <c r="X110" i="2"/>
  <c r="W110" i="2"/>
  <c r="H112" i="3" s="1"/>
  <c r="I112" i="3" s="1"/>
  <c r="W102" i="2"/>
  <c r="H104" i="3" s="1"/>
  <c r="I104" i="3" s="1"/>
  <c r="X102" i="2"/>
  <c r="L102" i="2"/>
  <c r="W86" i="2"/>
  <c r="H88" i="3" s="1"/>
  <c r="I88" i="3" s="1"/>
  <c r="L86" i="2"/>
  <c r="X86" i="2"/>
  <c r="W88" i="2"/>
  <c r="H90" i="3" s="1"/>
  <c r="I90" i="3" s="1"/>
  <c r="X88" i="2"/>
  <c r="L88" i="2"/>
  <c r="W108" i="2"/>
  <c r="H110" i="3" s="1"/>
  <c r="I110" i="3" s="1"/>
  <c r="X108" i="2"/>
  <c r="L108" i="2"/>
  <c r="W100" i="2"/>
  <c r="H102" i="3" s="1"/>
  <c r="I102" i="3" s="1"/>
  <c r="X100" i="2"/>
  <c r="L100" i="2"/>
  <c r="W92" i="2"/>
  <c r="H94" i="3" s="1"/>
  <c r="I94" i="3" s="1"/>
  <c r="X92" i="2"/>
  <c r="L92" i="2"/>
  <c r="W84" i="2"/>
  <c r="H86" i="3" s="1"/>
  <c r="I86" i="3" s="1"/>
  <c r="X84" i="2"/>
  <c r="L84" i="2"/>
  <c r="L85" i="2"/>
  <c r="X87" i="2"/>
  <c r="X91" i="2"/>
  <c r="L97" i="2"/>
  <c r="X99" i="2"/>
  <c r="X103" i="2"/>
  <c r="X107" i="2"/>
  <c r="W114" i="2"/>
  <c r="H116" i="3" s="1"/>
  <c r="I116" i="3" s="1"/>
  <c r="W85" i="2"/>
  <c r="H87" i="3" s="1"/>
  <c r="I87" i="3" s="1"/>
  <c r="W89" i="2"/>
  <c r="H91" i="3" s="1"/>
  <c r="I91" i="3" s="1"/>
  <c r="W93" i="2"/>
  <c r="H95" i="3" s="1"/>
  <c r="I95" i="3" s="1"/>
  <c r="W97" i="2"/>
  <c r="H99" i="3" s="1"/>
  <c r="I99" i="3" s="1"/>
  <c r="W101" i="2"/>
  <c r="H103" i="3" s="1"/>
  <c r="I103" i="3" s="1"/>
  <c r="W105" i="2"/>
  <c r="H107" i="3" s="1"/>
  <c r="I107" i="3" s="1"/>
  <c r="W109" i="2"/>
  <c r="H111" i="3" s="1"/>
  <c r="I111" i="3" s="1"/>
  <c r="L89" i="2"/>
  <c r="L93" i="2"/>
  <c r="X95" i="2"/>
  <c r="L101" i="2"/>
  <c r="L105" i="2"/>
  <c r="L109" i="2"/>
  <c r="X111" i="2"/>
  <c r="W83" i="2"/>
  <c r="H85" i="3" s="1"/>
  <c r="I85" i="3" s="1"/>
  <c r="X83" i="2"/>
  <c r="L83" i="2"/>
  <c r="X76" i="2"/>
  <c r="W76" i="2"/>
  <c r="H77" i="3" s="1"/>
  <c r="I77" i="3" s="1"/>
  <c r="L76" i="2"/>
  <c r="L78" i="2"/>
  <c r="W78" i="2"/>
  <c r="H79" i="3" s="1"/>
  <c r="I79" i="3" s="1"/>
  <c r="X78" i="2"/>
  <c r="X80" i="2"/>
  <c r="W80" i="2"/>
  <c r="H81" i="3" s="1"/>
  <c r="I81" i="3" s="1"/>
  <c r="L80" i="2"/>
  <c r="X72" i="2"/>
  <c r="W72" i="2"/>
  <c r="H73" i="3" s="1"/>
  <c r="I73" i="3" s="1"/>
  <c r="L72" i="2"/>
  <c r="X68" i="2"/>
  <c r="W68" i="2"/>
  <c r="H69" i="3" s="1"/>
  <c r="I69" i="3" s="1"/>
  <c r="L68" i="2"/>
  <c r="L70" i="2"/>
  <c r="W70" i="2"/>
  <c r="H71" i="3" s="1"/>
  <c r="I71" i="3" s="1"/>
  <c r="X70" i="2"/>
  <c r="L74" i="2"/>
  <c r="X74" i="2"/>
  <c r="W74" i="2"/>
  <c r="H75" i="3" s="1"/>
  <c r="I75" i="3" s="1"/>
  <c r="L66" i="2"/>
  <c r="X66" i="2"/>
  <c r="W66" i="2"/>
  <c r="W69" i="2"/>
  <c r="H70" i="3" s="1"/>
  <c r="I70" i="3" s="1"/>
  <c r="W73" i="2"/>
  <c r="H74" i="3" s="1"/>
  <c r="I74" i="3" s="1"/>
  <c r="W77" i="2"/>
  <c r="H78" i="3" s="1"/>
  <c r="I78" i="3" s="1"/>
  <c r="W81" i="2"/>
  <c r="H82" i="3" s="1"/>
  <c r="I82" i="3" s="1"/>
  <c r="L67" i="2"/>
  <c r="L71" i="2"/>
  <c r="L75" i="2"/>
  <c r="L79" i="2"/>
  <c r="L65" i="2"/>
  <c r="X65" i="2"/>
  <c r="W65" i="2"/>
  <c r="H66" i="3" s="1"/>
  <c r="I66" i="3" s="1"/>
  <c r="L57" i="2"/>
  <c r="X57" i="2"/>
  <c r="L49" i="2"/>
  <c r="X49" i="2"/>
  <c r="L59" i="2"/>
  <c r="X59" i="2"/>
  <c r="L51" i="2"/>
  <c r="X51" i="2"/>
  <c r="L61" i="2"/>
  <c r="X61" i="2"/>
  <c r="L53" i="2"/>
  <c r="X53" i="2"/>
  <c r="L63" i="2"/>
  <c r="X63" i="2"/>
  <c r="X55" i="2"/>
  <c r="L55" i="2"/>
  <c r="X47" i="2"/>
  <c r="L47" i="2"/>
  <c r="X48" i="2"/>
  <c r="L50" i="2"/>
  <c r="X52" i="2"/>
  <c r="L54" i="2"/>
  <c r="X56" i="2"/>
  <c r="L58" i="2"/>
  <c r="X60" i="2"/>
  <c r="L62" i="2"/>
  <c r="X46" i="2"/>
  <c r="L46" i="2"/>
  <c r="L41" i="2"/>
  <c r="L33" i="2"/>
  <c r="L25" i="2"/>
  <c r="L17" i="2"/>
  <c r="L9" i="2"/>
  <c r="L43" i="2"/>
  <c r="L35" i="2"/>
  <c r="L27" i="2"/>
  <c r="L19" i="2"/>
  <c r="L11" i="2"/>
  <c r="L37" i="2"/>
  <c r="L29" i="2"/>
  <c r="L21" i="2"/>
  <c r="L13" i="2"/>
  <c r="L39" i="2"/>
  <c r="L31" i="2"/>
  <c r="L23" i="2"/>
  <c r="L15" i="2"/>
  <c r="L7" i="2"/>
  <c r="L10" i="2"/>
  <c r="L14" i="2"/>
  <c r="L18" i="2"/>
  <c r="L22" i="2"/>
  <c r="L26" i="2"/>
  <c r="L30" i="2"/>
  <c r="L34" i="2"/>
  <c r="L38" i="2"/>
  <c r="L42" i="2"/>
  <c r="I152" i="3" l="1"/>
  <c r="I44" i="3"/>
  <c r="I64" i="3"/>
  <c r="Y111" i="2"/>
  <c r="Y95" i="2"/>
  <c r="Z42" i="2"/>
  <c r="Z50" i="2"/>
  <c r="Z12" i="2"/>
  <c r="Z110" i="2"/>
  <c r="Y79" i="2"/>
  <c r="Z103" i="2"/>
  <c r="Z41" i="2"/>
  <c r="Y20" i="2"/>
  <c r="AA65" i="2"/>
  <c r="Z79" i="2"/>
  <c r="Y90" i="2"/>
  <c r="AA34" i="2"/>
  <c r="Z66" i="2"/>
  <c r="H67" i="3"/>
  <c r="I67" i="3" s="1"/>
  <c r="Y84" i="2"/>
  <c r="Z88" i="2"/>
  <c r="AA96" i="2"/>
  <c r="AA67" i="2"/>
  <c r="H68" i="3"/>
  <c r="I68" i="3" s="1"/>
  <c r="Y99" i="2"/>
  <c r="Z114" i="2"/>
  <c r="Z92" i="2"/>
  <c r="Y77" i="2"/>
  <c r="Y105" i="2"/>
  <c r="Y110" i="2"/>
  <c r="AA103" i="2"/>
  <c r="AA109" i="2"/>
  <c r="Y73" i="2"/>
  <c r="Z111" i="2"/>
  <c r="AA111" i="2"/>
  <c r="Y97" i="2"/>
  <c r="Y96" i="2"/>
  <c r="Y88" i="2"/>
  <c r="AA87" i="2"/>
  <c r="Z108" i="2"/>
  <c r="AA106" i="2"/>
  <c r="Y113" i="2"/>
  <c r="Y104" i="2"/>
  <c r="Y112" i="2"/>
  <c r="AA97" i="2"/>
  <c r="Y94" i="2"/>
  <c r="Z95" i="2"/>
  <c r="AA95" i="2"/>
  <c r="Z94" i="2"/>
  <c r="Y103" i="2"/>
  <c r="Y87" i="2"/>
  <c r="Z87" i="2"/>
  <c r="AA83" i="2"/>
  <c r="Z101" i="2"/>
  <c r="AA85" i="2"/>
  <c r="Y100" i="2"/>
  <c r="AA86" i="2"/>
  <c r="Y98" i="2"/>
  <c r="Z99" i="2"/>
  <c r="Z71" i="2"/>
  <c r="AA75" i="2"/>
  <c r="Y75" i="2"/>
  <c r="Y71" i="2"/>
  <c r="Y74" i="2"/>
  <c r="AA80" i="2"/>
  <c r="Y66" i="2"/>
  <c r="AA71" i="2"/>
  <c r="Z75" i="2"/>
  <c r="Z80" i="2"/>
  <c r="Z65" i="2"/>
  <c r="AA73" i="2"/>
  <c r="Z72" i="2"/>
  <c r="Y46" i="2"/>
  <c r="Z46" i="2"/>
  <c r="AA46" i="2"/>
  <c r="Y50" i="2"/>
  <c r="AA56" i="2"/>
  <c r="AA62" i="2"/>
  <c r="AA47" i="2"/>
  <c r="Z61" i="2"/>
  <c r="Y57" i="2"/>
  <c r="Z57" i="2"/>
  <c r="AA50" i="2"/>
  <c r="AA60" i="2"/>
  <c r="AA52" i="2"/>
  <c r="Z49" i="2"/>
  <c r="AA48" i="2"/>
  <c r="Z54" i="2"/>
  <c r="AA32" i="2"/>
  <c r="Z37" i="2"/>
  <c r="Y34" i="2"/>
  <c r="Z34" i="2"/>
  <c r="AA36" i="2"/>
  <c r="Y36" i="2"/>
  <c r="Y40" i="2"/>
  <c r="Y38" i="2"/>
  <c r="AA24" i="2"/>
  <c r="Y19" i="2"/>
  <c r="Y14" i="2"/>
  <c r="Y8" i="2"/>
  <c r="Z30" i="2"/>
  <c r="AA11" i="2"/>
  <c r="Y28" i="2"/>
  <c r="Z9" i="2"/>
  <c r="Z73" i="2"/>
  <c r="Z19" i="2"/>
  <c r="Y32" i="2"/>
  <c r="AA15" i="2"/>
  <c r="AA37" i="2"/>
  <c r="Y43" i="2"/>
  <c r="AA25" i="2"/>
  <c r="Z68" i="2"/>
  <c r="Y78" i="2"/>
  <c r="Z85" i="2"/>
  <c r="Y114" i="2"/>
  <c r="AA22" i="2"/>
  <c r="Y72" i="2"/>
  <c r="AA20" i="2"/>
  <c r="Y44" i="2"/>
  <c r="AA31" i="2"/>
  <c r="Y39" i="2"/>
  <c r="Y21" i="2"/>
  <c r="AA27" i="2"/>
  <c r="Z35" i="2"/>
  <c r="AA81" i="2"/>
  <c r="AA26" i="2"/>
  <c r="Y30" i="2"/>
  <c r="Y22" i="2"/>
  <c r="AA14" i="2"/>
  <c r="Z36" i="2"/>
  <c r="Y11" i="2"/>
  <c r="Y58" i="2"/>
  <c r="Y55" i="2"/>
  <c r="AA69" i="2"/>
  <c r="Y70" i="2"/>
  <c r="Y76" i="2"/>
  <c r="Z97" i="2"/>
  <c r="AA108" i="2"/>
  <c r="Y47" i="2"/>
  <c r="Z20" i="2"/>
  <c r="AA10" i="2"/>
  <c r="Z23" i="2"/>
  <c r="Y13" i="2"/>
  <c r="Y33" i="2"/>
  <c r="AA63" i="2"/>
  <c r="AA59" i="2"/>
  <c r="AA79" i="2"/>
  <c r="AA100" i="2"/>
  <c r="Z100" i="2"/>
  <c r="AA99" i="2"/>
  <c r="Z86" i="2"/>
  <c r="Y85" i="2"/>
  <c r="AA114" i="2"/>
  <c r="AA101" i="2"/>
  <c r="Y86" i="2"/>
  <c r="Y83" i="2"/>
  <c r="Y101" i="2"/>
  <c r="Y102" i="2"/>
  <c r="Z106" i="2"/>
  <c r="AA98" i="2"/>
  <c r="Y93" i="2"/>
  <c r="Y107" i="2"/>
  <c r="Y91" i="2"/>
  <c r="AA92" i="2"/>
  <c r="Z98" i="2"/>
  <c r="AA113" i="2"/>
  <c r="AA104" i="2"/>
  <c r="Z83" i="2"/>
  <c r="AA112" i="2"/>
  <c r="AA105" i="2"/>
  <c r="AA89" i="2"/>
  <c r="AA84" i="2"/>
  <c r="Y108" i="2"/>
  <c r="Y68" i="2"/>
  <c r="Z67" i="2"/>
  <c r="AA78" i="2"/>
  <c r="Z70" i="2"/>
  <c r="Z76" i="2"/>
  <c r="AA77" i="2"/>
  <c r="Y69" i="2"/>
  <c r="Z74" i="2"/>
  <c r="Z78" i="2"/>
  <c r="Y67" i="2"/>
  <c r="Y65" i="2"/>
  <c r="AA72" i="2"/>
  <c r="Z77" i="2"/>
  <c r="Z69" i="2"/>
  <c r="AA68" i="2"/>
  <c r="AA76" i="2"/>
  <c r="Z52" i="2"/>
  <c r="AA54" i="2"/>
  <c r="Y54" i="2"/>
  <c r="Z60" i="2"/>
  <c r="AA55" i="2"/>
  <c r="Y51" i="2"/>
  <c r="Z62" i="2"/>
  <c r="Y62" i="2"/>
  <c r="Z58" i="2"/>
  <c r="Y60" i="2"/>
  <c r="AA61" i="2"/>
  <c r="Y61" i="2"/>
  <c r="Z55" i="2"/>
  <c r="Z47" i="2"/>
  <c r="AA58" i="2"/>
  <c r="Y52" i="2"/>
  <c r="Y48" i="2"/>
  <c r="AA53" i="2"/>
  <c r="AA51" i="2"/>
  <c r="AA49" i="2"/>
  <c r="Z40" i="2"/>
  <c r="Z28" i="2"/>
  <c r="Y27" i="2"/>
  <c r="AA38" i="2"/>
  <c r="Z22" i="2"/>
  <c r="AA28" i="2"/>
  <c r="AA33" i="2"/>
  <c r="AA44" i="2"/>
  <c r="AA18" i="2"/>
  <c r="Z10" i="2"/>
  <c r="Y31" i="2"/>
  <c r="Y12" i="2"/>
  <c r="Y24" i="2"/>
  <c r="Y42" i="2"/>
  <c r="AA23" i="2"/>
  <c r="AA42" i="2"/>
  <c r="Y6" i="2"/>
  <c r="Z38" i="2"/>
  <c r="Z18" i="2"/>
  <c r="AA30" i="2"/>
  <c r="Z8" i="2"/>
  <c r="Z21" i="2"/>
  <c r="Z44" i="2"/>
  <c r="Z33" i="2"/>
  <c r="Z31" i="2"/>
  <c r="AA9" i="2"/>
  <c r="Y9" i="2"/>
  <c r="AA21" i="2"/>
  <c r="Y41" i="2"/>
  <c r="Y26" i="2"/>
  <c r="AA19" i="2"/>
  <c r="Y10" i="2"/>
  <c r="Z24" i="2"/>
  <c r="AA8" i="2"/>
  <c r="Z6" i="2"/>
  <c r="Z14" i="2"/>
  <c r="AA12" i="2"/>
  <c r="AA40" i="2"/>
  <c r="Z26" i="2"/>
  <c r="Y23" i="2"/>
  <c r="AA6" i="2"/>
  <c r="Z13" i="2"/>
  <c r="Y18" i="2"/>
  <c r="AA39" i="2"/>
  <c r="Z29" i="2"/>
  <c r="AA35" i="2"/>
  <c r="Z17" i="2"/>
  <c r="Z109" i="2"/>
  <c r="Z93" i="2"/>
  <c r="Y106" i="2"/>
  <c r="Z102" i="2"/>
  <c r="Y109" i="2"/>
  <c r="Z107" i="2"/>
  <c r="Z91" i="2"/>
  <c r="AA107" i="2"/>
  <c r="AA91" i="2"/>
  <c r="Z112" i="2"/>
  <c r="AA110" i="2"/>
  <c r="Z104" i="2"/>
  <c r="AA102" i="2"/>
  <c r="Z96" i="2"/>
  <c r="AA94" i="2"/>
  <c r="Y92" i="2"/>
  <c r="Z90" i="2"/>
  <c r="AA88" i="2"/>
  <c r="Y89" i="2"/>
  <c r="AA93" i="2"/>
  <c r="Z113" i="2"/>
  <c r="Z105" i="2"/>
  <c r="Z89" i="2"/>
  <c r="AA90" i="2"/>
  <c r="Z84" i="2"/>
  <c r="Y80" i="2"/>
  <c r="Z81" i="2"/>
  <c r="AA74" i="2"/>
  <c r="AA66" i="2"/>
  <c r="Y81" i="2"/>
  <c r="AA70" i="2"/>
  <c r="Z63" i="2"/>
  <c r="Z56" i="2"/>
  <c r="Z48" i="2"/>
  <c r="Y49" i="2"/>
  <c r="Y63" i="2"/>
  <c r="Z53" i="2"/>
  <c r="Y56" i="2"/>
  <c r="Y59" i="2"/>
  <c r="Z59" i="2"/>
  <c r="Z51" i="2"/>
  <c r="Y53" i="2"/>
  <c r="AA57" i="2"/>
  <c r="Z43" i="2"/>
  <c r="Y35" i="2"/>
  <c r="Y7" i="2"/>
  <c r="AA17" i="2"/>
  <c r="Y37" i="2"/>
  <c r="Z16" i="2"/>
  <c r="Z25" i="2"/>
  <c r="Y15" i="2"/>
  <c r="AA29" i="2"/>
  <c r="Z27" i="2"/>
  <c r="Z11" i="2"/>
  <c r="Y16" i="2"/>
  <c r="AA16" i="2"/>
  <c r="Z32" i="2"/>
  <c r="Y29" i="2"/>
  <c r="Y25" i="2"/>
  <c r="Y17" i="2"/>
  <c r="Z15" i="2"/>
  <c r="AA41" i="2"/>
  <c r="Z39" i="2"/>
  <c r="AA7" i="2"/>
  <c r="Z7" i="2"/>
  <c r="AA13" i="2"/>
  <c r="AA43" i="2"/>
  <c r="I83" i="3" l="1"/>
  <c r="I194" i="3" s="1"/>
</calcChain>
</file>

<file path=xl/sharedStrings.xml><?xml version="1.0" encoding="utf-8"?>
<sst xmlns="http://schemas.openxmlformats.org/spreadsheetml/2006/main" count="2035" uniqueCount="1021">
  <si>
    <t>DATOS DE LAS PERSONAS Y/O EMPRESAS COTIZADORAS</t>
  </si>
  <si>
    <t>EMPRESA</t>
  </si>
  <si>
    <t>NIT</t>
  </si>
  <si>
    <t>FECHA EN QUE REMITE LA COTIZACIÓN</t>
  </si>
  <si>
    <t>MODO DE RECEPCION Y O RECOPILACION</t>
  </si>
  <si>
    <t>CORREO ELECTRONICO</t>
  </si>
  <si>
    <t>DIRECCION</t>
  </si>
  <si>
    <t>TELEFONO</t>
  </si>
  <si>
    <t>GIOTO S.A.S</t>
  </si>
  <si>
    <t>901594817-7</t>
  </si>
  <si>
    <t>GIOTO@GIOTO.COM.CO</t>
  </si>
  <si>
    <t>CALLE 72 22 42 OF 201</t>
  </si>
  <si>
    <t xml:space="preserve">PAPLERIA MARIN </t>
  </si>
  <si>
    <t>890900515-2</t>
  </si>
  <si>
    <t>COLOMBIA@PAPELERIAMARIN.COM</t>
  </si>
  <si>
    <t>CALLE504944 OFI 204</t>
  </si>
  <si>
    <t>PANAMERICANA</t>
  </si>
  <si>
    <t>830037946-3</t>
  </si>
  <si>
    <t>apoyoadm.distrito@gmail.com</t>
  </si>
  <si>
    <t>CALLE12 34 30</t>
  </si>
  <si>
    <t>INGEBOX PAPELERÍA Y PACKING</t>
  </si>
  <si>
    <t>27279433-2</t>
  </si>
  <si>
    <t>ingeboxpp@gmail.com</t>
  </si>
  <si>
    <t>Calle 29 a Sur 25 65</t>
  </si>
  <si>
    <t>PAPELERIA ALVAREZ</t>
  </si>
  <si>
    <t>901.318.769-1</t>
  </si>
  <si>
    <t>administración@papeleriaalvarez.com</t>
  </si>
  <si>
    <t>Carrera 43A 38A sur 28</t>
  </si>
  <si>
    <t>COMPAÑIA PAPELERIA NACIONAL</t>
  </si>
  <si>
    <t>900.009.495-8</t>
  </si>
  <si>
    <t>ventas@papeleria.com.co</t>
  </si>
  <si>
    <t>Cl 65  11 85</t>
  </si>
  <si>
    <t>PAPELERIA MUNDIAL MAYORISTA</t>
  </si>
  <si>
    <t>901826538-4</t>
  </si>
  <si>
    <t>contacto@papeleriamundial.com</t>
  </si>
  <si>
    <t>CR 54 46 49</t>
  </si>
  <si>
    <t>COMERCIALIZADORA Y DSITRIBUIDORA GENESIS</t>
  </si>
  <si>
    <t>800225713-1</t>
  </si>
  <si>
    <t>COMERCIALIZADORAGENESISLTDA@GMAIL.COM</t>
  </si>
  <si>
    <t xml:space="preserve">CALLE 14 12 31 </t>
  </si>
  <si>
    <t>COLOMBIA CIPE</t>
  </si>
  <si>
    <t>830104914 - 5</t>
  </si>
  <si>
    <t>facturacione@cipe.com.co</t>
  </si>
  <si>
    <t>CR 80I  61-05 Sur</t>
  </si>
  <si>
    <t>314 3825377</t>
  </si>
  <si>
    <t>CEMPAC.SA</t>
  </si>
  <si>
    <t>816005824-5</t>
  </si>
  <si>
    <t>CEMPACSA@GMAIL.COM</t>
  </si>
  <si>
    <t xml:space="preserve">CALLE 16 # 2-75 </t>
  </si>
  <si>
    <t>TECNOS</t>
  </si>
  <si>
    <t>805004266-0</t>
  </si>
  <si>
    <t>tecnosdelsurfactura@gmail.com</t>
  </si>
  <si>
    <t>Carrera 100 #11-60</t>
  </si>
  <si>
    <t xml:space="preserve">LA GRAN PAPELERIA </t>
  </si>
  <si>
    <t>52690738-5</t>
  </si>
  <si>
    <t>agranpapeleriabogota@gmail.com</t>
  </si>
  <si>
    <t>CALLE 172a 21 a 40</t>
  </si>
  <si>
    <t>COMERCIARX</t>
  </si>
  <si>
    <t>901982385-1</t>
  </si>
  <si>
    <t>COMERCIARXSAS@GMAIL.COM</t>
  </si>
  <si>
    <t>AV CALLE 72 # 68B 71</t>
  </si>
  <si>
    <t>EVENSOFT</t>
  </si>
  <si>
    <t>80048332-9</t>
  </si>
  <si>
    <t>EVENSOFT@GMAIL.COM</t>
  </si>
  <si>
    <t>CARRERA 10 # 21 - 06</t>
  </si>
  <si>
    <t>CARPA CIRCO</t>
  </si>
  <si>
    <t>79919207-0</t>
  </si>
  <si>
    <t>JAIROTUKA1@GMAIL.COM</t>
  </si>
  <si>
    <t>CARRERA 18 G 72 - 20 SUR</t>
  </si>
  <si>
    <t>FUNDACION DE COMUNICACIONES 7 PUNTOS 21</t>
  </si>
  <si>
    <t>901276854-6</t>
  </si>
  <si>
    <t>721STEREOBOGOTA@GMAIL.COM</t>
  </si>
  <si>
    <t>CALLE 71 A SUR 19 - 40</t>
  </si>
  <si>
    <t>ENTRE ZANCOS Y MONTAÑAS</t>
  </si>
  <si>
    <t>1024574172-1</t>
  </si>
  <si>
    <t>JASS.SOHN@GMAIL.COM</t>
  </si>
  <si>
    <t>CARRERA 46 71 50 SUR</t>
  </si>
  <si>
    <t>CIRCOROTOS</t>
  </si>
  <si>
    <t>52145292-6</t>
  </si>
  <si>
    <t>CIRCOROTOS@GMAIL.COM</t>
  </si>
  <si>
    <t xml:space="preserve">CALLE 20 SUR 9 -37 </t>
  </si>
  <si>
    <t>CABEZA DE MARTILLO</t>
  </si>
  <si>
    <t>900356527-2</t>
  </si>
  <si>
    <t>CABEZADEMARTILLOCOLOMBIA@GMAIL.COM</t>
  </si>
  <si>
    <t>AVENIDA CARRERA 30 - 85A 05</t>
  </si>
  <si>
    <t>ORTIZO, INSTRUMENTOS MUSICALES</t>
  </si>
  <si>
    <t>canaltiendas@ortizo.com.co</t>
  </si>
  <si>
    <t>CRA 7 # 56 A 54</t>
  </si>
  <si>
    <t>310 334 7855</t>
  </si>
  <si>
    <t>GLOBAL MUSIC SAS</t>
  </si>
  <si>
    <t>901673431-7</t>
  </si>
  <si>
    <t>VENTAS@GLOBALMUSIC.COM.CO</t>
  </si>
  <si>
    <t>CRA 57 # 38 - 290</t>
  </si>
  <si>
    <t>MUSICAL ART S.A.S</t>
  </si>
  <si>
    <t>900621737-9</t>
  </si>
  <si>
    <t>LICITACIONES@MICHE.COM.CO</t>
  </si>
  <si>
    <t>CALLE 31 22 - 28</t>
  </si>
  <si>
    <t>EL ROPERO MAGICO</t>
  </si>
  <si>
    <t>51917539-1</t>
  </si>
  <si>
    <t>STILOSMALU@HOTMAIL.COM</t>
  </si>
  <si>
    <t>CRA 1D 40 A 39 SUR</t>
  </si>
  <si>
    <t>INSTRUMENTOS DE DANZA ADOREMOS</t>
  </si>
  <si>
    <t>1016011555-2</t>
  </si>
  <si>
    <t>INSTRUADOREMOS@GMAIL.COM</t>
  </si>
  <si>
    <t>calle 22H N° 114A - 15</t>
  </si>
  <si>
    <t>MAGIA DE MERLIN</t>
  </si>
  <si>
    <t>19130476-9</t>
  </si>
  <si>
    <t>SIJIFREDOBELTRAN3@GMAIL.COM</t>
  </si>
  <si>
    <t>CRA 3 29 21</t>
  </si>
  <si>
    <t>TALLER DE LINA PARDO</t>
  </si>
  <si>
    <t>21068408-0</t>
  </si>
  <si>
    <t>LINAPARDOC@GMAIL.COM</t>
  </si>
  <si>
    <t xml:space="preserve">CALLE 69 6 46 </t>
  </si>
  <si>
    <t>HOMECENTER (PASTA CERMICA</t>
  </si>
  <si>
    <t>INTERNET</t>
  </si>
  <si>
    <t>https://www.homecenter.com.co/homecenter-co/product/704994/pasta-para-modelar-secado-al-aire-500gr-das/704994/</t>
  </si>
  <si>
    <t>SUESCUM (LANA)</t>
  </si>
  <si>
    <t>https://www.suescun.com.co/producto/lana-surtida-x12-su-510/?srsltid=AfmBOoqq8k08zuVUypxmAucY060H2xCd4VXY5o-ITYO-cGbtA5ZpeioaIJ0</t>
  </si>
  <si>
    <t xml:space="preserve">VARIEDADES GB </t>
  </si>
  <si>
    <t>1033788155-6</t>
  </si>
  <si>
    <t>DEISYGARZON95@GMAIL.COM</t>
  </si>
  <si>
    <t>CARRERA 22 G 59 A 96</t>
  </si>
  <si>
    <t>GARABATOS (LAMINA PARA CABALLETE)</t>
  </si>
  <si>
    <t>https://garabatospapeleria.com/productos/lamina-tabla-madera-mdf-40-x-40-cm-x-5-unidades/?srsltid=AfmBOoq9itIEkcCU1op6Hj2mD3Uf2VgcRYY9Qsa44lxj3ym1_7mCTpRv9yc</t>
  </si>
  <si>
    <t>HOMECENTER(LAMINA PARA CABALLETE)</t>
  </si>
  <si>
    <t>https://www.homecenter.com.co/homecenter-co/product/794321/pack-x5-laminas-tabla-madera-mdf-40x40-amoblar/794321/</t>
  </si>
  <si>
    <t>INDUSTRIAS FUSION COLOR ( LAMINA PARA CABALLETE)</t>
  </si>
  <si>
    <t>https://www.industriasfusioncolor.com/producto/retablo-con-marco-mdf-40x40cm/?srsltid=AfmBOoroe83IeCs24S9BTbQXqOoAamsum-Rjt_L-fZKhDdyEWY9_c4aHoCI</t>
  </si>
  <si>
    <t>FALABELLA ( MESA PLEGABLE)</t>
  </si>
  <si>
    <t>https://homecenter.falabella.com.co/homecenter-co/product/118655746/Mesa-Plegable-Portafolio-Plastica-Polietileno-120x60x74cm-Blanca-Klimber/118655749?kid=shopp254fa&amp;gclsrc=aw.ds&amp;gad_source=4&amp;gad_campaignid=21634415508&amp;gbraid=0AAAAADtuoyT0VVzcIct_WXTdrj6UwZ6Wn&amp;gclid=CjwKCAjw3tzHBhBREiwAlMJoUsIB6TOFNO7QZwBFUhjt80UZPtMBNwd6PuCG6lNkK8R6KQPv2tAMnxoC2j8QAvD_BwE</t>
  </si>
  <si>
    <t>MYP COMPANY ( MESA PLEGABLE)</t>
  </si>
  <si>
    <t>https://www.mesasyplegables.com/mesa-plegable-60x120.html?srsltid=AfmBOoraoZ6b-QxjgUZeVXjRolxZZI7zPyahfwwVATeSHLdWprepHb-mtzA#/67-altura-75cm</t>
  </si>
  <si>
    <t>NORQUIMICOS (FRASCOS PARA AGUA 250ML)</t>
  </si>
  <si>
    <t>https://norquimicos.com.co/tienda/consumibles/frascos-en-plastico-con-tapa-rosca-graduados-kartell/</t>
  </si>
  <si>
    <t>MERCADOLIBRE (FRASCOS PARA AGUA 250ML)</t>
  </si>
  <si>
    <t>https://www.mercadolibre.com.co/frasco-boca-ancha-plastico-tapa-rosca-de-250-ml-polipropile/up/MCOU2434579186?utm_source=chatgpt.com</t>
  </si>
  <si>
    <t>PAPELERIA BOCETO</t>
  </si>
  <si>
    <t>https://www.bocetospapeleria.com.co/MCO-606975223-set-de-plumillas-para-caligrafia-x-5-unds-cretacolor-_JM?srsltid=AfmBOors2LJsFjLYq7PunVQ41GM1XvVNmHIPhTyBhrtHqFl1-</t>
  </si>
  <si>
    <t>ICOPEL (SET DE PLUMILLAS )</t>
  </si>
  <si>
    <t>https://www.icopel.com.co/productos/set-de-plumillas-cretacolor-para-caligrafia-5-piezas/?variant=1298146515&amp;pf=mc</t>
  </si>
  <si>
    <t>BOLSAS Y EMPAQUES COLOMBIA (RESMA MEDIA CARTA)</t>
  </si>
  <si>
    <t>https://www.bolsasyempaquescolombia.com/products/resma-media-carta-x-500-hojas-blancas?variant=52746853810486&amp;country=CO&amp;currency=COP&amp;utm_medium=product_sync&amp;utm_source=google&amp;utm_content=sag_organic&amp;utm_campaign=sag_organic&amp;srsltid=AfmBOooj435hYHYFbCbKGW0VF-lJEl17ly-AzyIWDf-S-LMLT6Np48RKrMY</t>
  </si>
  <si>
    <t>ÉXITO (RESMA MEDIA CARTA)</t>
  </si>
  <si>
    <t>https://www.exito.com/resma-de-papel-media-carta-x1-unidad-103299539-mp/p?idsku=103299539&amp;srsltid=AfmBOorbYV8h4X-SX8TVBwAG_L813wcOiXuMyZer56vaqU-tO1H6Ws2IlYc</t>
  </si>
  <si>
    <t>BRICOLAJE (TIZA X 24)</t>
  </si>
  <si>
    <t xml:space="preserve">1095931362-2 </t>
  </si>
  <si>
    <t>https://bricolaje.co/es/productos/tizas-pastel-24-unidades?srsltid=AfmBOoovv20ekEaEV5qlbclyBX65L2LRkhOjHBzwe2B2DsGLvt3UBtZ40DE</t>
  </si>
  <si>
    <t>Carrera 23 # 16 - 02 Bucaramanga</t>
  </si>
  <si>
    <t>SOLUCIONES MAF</t>
  </si>
  <si>
    <t>802008192-1</t>
  </si>
  <si>
    <t>SOLUCIONESMAF@GMAIL.COM</t>
  </si>
  <si>
    <t>CARRERA 16 N° 9 15</t>
  </si>
  <si>
    <t>MERCADOLIBRE (AEROSOL GRAFFITI)</t>
  </si>
  <si>
    <t>https://articulo.mercadolibre.com.co/MCO-2846722574-spray-bulldog-400ml-negro-para-pintura-_JM?matt_tool=19390127&amp;utm_source=google_shopping&amp;utm_medium=organic</t>
  </si>
  <si>
    <t>FERREINOX (AEROSOL GRAFFITTI)</t>
  </si>
  <si>
    <t>https://www.ferreinox.co/es/de-la-seccion-montana-colors-de-aerosoles-montana-colors-en-pereira-CP64956?srsltid=AfmBOoo_XCNmyUnepxDb5S1IHdbWbC9YLeGonM3uor2r_bjnJeF-GjDh3-c</t>
  </si>
  <si>
    <t>https://www.dmentalgraffitishop.com/producto/pintura-aerosol-nitro2g-400/?srsltid=AfmBOooYGL9dFVZntVGL_PrEYZVBF5MYurp2dlTjsY0pDYxM0S-n998juhU</t>
  </si>
  <si>
    <t xml:space="preserve">MULTISUMINISTROS JUNIOR </t>
  </si>
  <si>
    <t>66709203-3</t>
  </si>
  <si>
    <t>MULTISUMINISTROSJR@GMAIL.COM</t>
  </si>
  <si>
    <t>CALLE 12 12 09</t>
  </si>
  <si>
    <t>MERCADOLIBRE (SET DE ACRILICOS X 12)</t>
  </si>
  <si>
    <t>https://www.mercadolibre.com.co/juego-de-tubos-de-pintura-acrilica-de-12-colores-12-ml-cada/p/MCO2027214662?matt_tool=19390127&amp;utm_source=google_shopping&amp;utm_medium=organic&amp;pdp_filters=item_id%3AMCO1691478047&amp;from=gshop</t>
  </si>
  <si>
    <t>SUESCUN (TIJERAS)</t>
  </si>
  <si>
    <t>https://www.suescun.com.co/producto/tijera-punta-roma-grafito-su-009/?srsltid=AfmBOopwJjXbCUKrmfJ_mJkYgEvFbbokNi8SZg7_cp7uDsC5QlRdSjp5SKs#close_banner</t>
  </si>
  <si>
    <t>MUSICAL CEDAR</t>
  </si>
  <si>
    <t>890929264- 5</t>
  </si>
  <si>
    <t>CORREO ELECTRÓNICO</t>
  </si>
  <si>
    <t>Contacto@musicalcedar.com</t>
  </si>
  <si>
    <t>CARRERA 57 #74-04 BODEGA 114</t>
  </si>
  <si>
    <t>OZEKI SAS</t>
  </si>
  <si>
    <t>800.203.541-7</t>
  </si>
  <si>
    <t>ozekidistribuidores@gmail.com</t>
  </si>
  <si>
    <t>Avenida Kra 68 75A 50 L 133</t>
  </si>
  <si>
    <t>(601) 6301796</t>
  </si>
  <si>
    <t>HRRJ TIEMPO SAS</t>
  </si>
  <si>
    <t>90183126-6</t>
  </si>
  <si>
    <t>caja.57@lacolonial.com.co</t>
  </si>
  <si>
    <t xml:space="preserve">CR 7 NO. 57 39 OF 401 </t>
  </si>
  <si>
    <t>MUSICAL ART SAS</t>
  </si>
  <si>
    <t>900.621.737-9</t>
  </si>
  <si>
    <t xml:space="preserve"> licitaciones@miche.com.co</t>
  </si>
  <si>
    <t>CALLE 31 N° 22 - 28 BARRANQUILLA / ATLANTICO</t>
  </si>
  <si>
    <t>316 831 8031</t>
  </si>
  <si>
    <t>COMMANDER</t>
  </si>
  <si>
    <t>comercio@commander.com.co</t>
  </si>
  <si>
    <t>Calle 9 #9 - 48</t>
  </si>
  <si>
    <t>302 4192623</t>
  </si>
  <si>
    <t>LIBRERÍA Y PAPELERIA PANAMERICANA</t>
  </si>
  <si>
    <t>PERSONAL</t>
  </si>
  <si>
    <t>servicliente@panamericana.com.co</t>
  </si>
  <si>
    <t>Cra 68b #24 - 39</t>
  </si>
  <si>
    <t>(601) 4297021</t>
  </si>
  <si>
    <t>HOMECENTER</t>
  </si>
  <si>
    <t>800242106-2</t>
  </si>
  <si>
    <t>servicioalcliente@homecenter.co</t>
  </si>
  <si>
    <t>CRA 68D NO 80 - 70</t>
  </si>
  <si>
    <t>GUERRERO TIENDA DE ARTE SAS</t>
  </si>
  <si>
    <t>901453056-4</t>
  </si>
  <si>
    <t>asistentetienda@academiadeartesguerrero.com</t>
  </si>
  <si>
    <t>Calle 45 #18A - 45</t>
  </si>
  <si>
    <t>ALLPORMAYOR</t>
  </si>
  <si>
    <t>900518819-4</t>
  </si>
  <si>
    <t>allpormayorcolombia@gmail.com</t>
  </si>
  <si>
    <t>Cra. 78a #72a-41</t>
  </si>
  <si>
    <t>COMERCIAL PAPELERA</t>
  </si>
  <si>
    <t>https://comercialpapelera.com.co/tienda/estudiantil/2485-block-opalina-180gr-canson.html</t>
  </si>
  <si>
    <t>MYRIAM CECILIA VALDERRAMA GOMEZ</t>
  </si>
  <si>
    <t>41439813-6</t>
  </si>
  <si>
    <t>KESACOS SAS</t>
  </si>
  <si>
    <t xml:space="preserve">PRESENCIAL </t>
  </si>
  <si>
    <t xml:space="preserve">Carrera 9 12 B 76 Bogota </t>
  </si>
  <si>
    <t>VENTO SAS</t>
  </si>
  <si>
    <t>900124326-3</t>
  </si>
  <si>
    <t>ventas@ventoaudio.com</t>
  </si>
  <si>
    <t>CR 6 16 50</t>
  </si>
  <si>
    <t>(601)8816126</t>
  </si>
  <si>
    <t>ASTURIAS IMPORTACIONES</t>
  </si>
  <si>
    <t>900749892-3</t>
  </si>
  <si>
    <t>mixeolatino@hotmail.com</t>
  </si>
  <si>
    <t>CR 52 14 30</t>
  </si>
  <si>
    <t>MEGAMUSIC</t>
  </si>
  <si>
    <t>51971293-2</t>
  </si>
  <si>
    <t>comercial1@megamusic.com.co</t>
  </si>
  <si>
    <t>CR 9 23 66</t>
  </si>
  <si>
    <t xml:space="preserve">ELECTRONICA CYC - CARLOS ANDRES TORRES R </t>
  </si>
  <si>
    <t>16.842.185-5</t>
  </si>
  <si>
    <t>ventas@cycelectronica.com</t>
  </si>
  <si>
    <t>CR 6  15-42 Cali</t>
  </si>
  <si>
    <t>(602) 333 0333744</t>
  </si>
  <si>
    <t>TIENDA DE FOTOGRAFIA JERSON VILLEGAS S.A.S</t>
  </si>
  <si>
    <t>901727427 -0</t>
  </si>
  <si>
    <t>tiendadefotografia2022@gmail.com</t>
  </si>
  <si>
    <t>Calle 9 # 37-58</t>
  </si>
  <si>
    <t>TECHNOLOGY VIDEO</t>
  </si>
  <si>
    <t>901307272-4</t>
  </si>
  <si>
    <t>technoyvideo@gmail.com</t>
  </si>
  <si>
    <t>CR 38 8A24</t>
  </si>
  <si>
    <t xml:space="preserve">LAGOBO DISTRIBUCIONES S.A.S </t>
  </si>
  <si>
    <t>800135342-6</t>
  </si>
  <si>
    <t>servicioalcliente@lagobo.com</t>
  </si>
  <si>
    <t>CR. 7 No.156-10</t>
  </si>
  <si>
    <t>(601)3906900</t>
  </si>
  <si>
    <t>INDUSTRIAS CRUZ CENTRO</t>
  </si>
  <si>
    <t>901051270-9</t>
  </si>
  <si>
    <t>comercial@industriascruzcentro.com</t>
  </si>
  <si>
    <t>CR 30 25 90</t>
  </si>
  <si>
    <t>MAKA SOLUTIONS SAS</t>
  </si>
  <si>
    <t>900744809-9</t>
  </si>
  <si>
    <t>jsanchez@makasolutions.co</t>
  </si>
  <si>
    <t>Cra. 76A # 45 C 90 Medellín</t>
  </si>
  <si>
    <t>TONOMUSIC</t>
  </si>
  <si>
    <t>801101026-0</t>
  </si>
  <si>
    <t>info.tonomusic@gmail.com</t>
  </si>
  <si>
    <t>CR 9 23 14</t>
  </si>
  <si>
    <t>METALFACOR</t>
  </si>
  <si>
    <t>900219938-1</t>
  </si>
  <si>
    <t>comercial@metalfacor.com</t>
  </si>
  <si>
    <t>Cra 72 H Bis B No. 37 D - 57 Sur Barrio Carvajal</t>
  </si>
  <si>
    <t>LSC PRODUCCIONES</t>
  </si>
  <si>
    <t>901163264-5</t>
  </si>
  <si>
    <t>comercial@lscproducciones.com</t>
  </si>
  <si>
    <t>CR 1 A 6 27 CA 55 CONJ VALDIVIA 1</t>
  </si>
  <si>
    <t>ON MUSIC COLOMBIA</t>
  </si>
  <si>
    <t>901535213-7</t>
  </si>
  <si>
    <t>onmusic714@gmail.com</t>
  </si>
  <si>
    <t>CR 9 #22 -88</t>
  </si>
  <si>
    <t>APROTECH DE COLOMBIA SAS</t>
  </si>
  <si>
    <t>901281568-4</t>
  </si>
  <si>
    <t>comercial@aprotech.com.co</t>
  </si>
  <si>
    <t>CRA 14 #94A-44 OF 403</t>
  </si>
  <si>
    <t xml:space="preserve">(601) 7186231 </t>
  </si>
  <si>
    <t>ISHOP</t>
  </si>
  <si>
    <t>890102098-1</t>
  </si>
  <si>
    <t>V BOX GROUP SAS</t>
  </si>
  <si>
    <t>901504243-5</t>
  </si>
  <si>
    <t>servicioalciudadano@experian.com</t>
  </si>
  <si>
    <t>CL 53b 25 21 CC. Galerias Local 2045</t>
  </si>
  <si>
    <t>PLASTIHOGAR COLOMBIA SAS</t>
  </si>
  <si>
    <t>901223004-5</t>
  </si>
  <si>
    <t>ventas@miplastihogar.com</t>
  </si>
  <si>
    <t>CR 19B 82 46</t>
  </si>
  <si>
    <t>ACUSTICA TIENDA MUSICAL</t>
  </si>
  <si>
    <t>11221463-5</t>
  </si>
  <si>
    <t>acusticatm@hotmail.com</t>
  </si>
  <si>
    <t>CR 9 22 37</t>
  </si>
  <si>
    <t>INDACTEC SAS</t>
  </si>
  <si>
    <t>830058032-7</t>
  </si>
  <si>
    <t>mercadeo@indactec.com</t>
  </si>
  <si>
    <t>CR 15 Nro.95-34 Of 213</t>
  </si>
  <si>
    <t>MUSICALES RUEMEN SAS</t>
  </si>
  <si>
    <t>900487938-8</t>
  </si>
  <si>
    <t>musicalesruemen@yahoo.com</t>
  </si>
  <si>
    <t>CRA. 28 NO. 42 - 37</t>
  </si>
  <si>
    <t>VISION BROADCAST</t>
  </si>
  <si>
    <t>901218446-7</t>
  </si>
  <si>
    <t>santiagoob@visionbroadcast.co</t>
  </si>
  <si>
    <t xml:space="preserve">CL 31 13A 51 </t>
  </si>
  <si>
    <t xml:space="preserve"> (601)7045507</t>
  </si>
  <si>
    <t>DIGITAL CAM</t>
  </si>
  <si>
    <t>1023873609-5</t>
  </si>
  <si>
    <t>ventasdigitalcam@outlook.es</t>
  </si>
  <si>
    <t xml:space="preserve">Calle 17 sur # 17-44 </t>
  </si>
  <si>
    <t>IMPORPARTES Y SILLAS</t>
  </si>
  <si>
    <t xml:space="preserve">900.513.940-5 </t>
  </si>
  <si>
    <t>impor@imporpartesysillas.com</t>
  </si>
  <si>
    <t>Calle 39 sur #26 - 42</t>
  </si>
  <si>
    <t xml:space="preserve">   312 541 2409 </t>
  </si>
  <si>
    <t>INDUPRO SOLUCIONES SAS</t>
  </si>
  <si>
    <t>901487866-1</t>
  </si>
  <si>
    <t xml:space="preserve">asesoria@indupro.com.co </t>
  </si>
  <si>
    <t>Terraza 6, Lote 1, Bodega A2  Parque Industrial Juanchito - Manizales</t>
  </si>
  <si>
    <t>atencionalcliente@homecenter.com.co</t>
  </si>
  <si>
    <t>Ak 9 #152a - 23</t>
  </si>
  <si>
    <t>320 8899933</t>
  </si>
  <si>
    <t>MUEBLES Y PLÁSTICOS SAS</t>
  </si>
  <si>
    <t>860404791-2</t>
  </si>
  <si>
    <t>contabilidad@compumuebles.com</t>
  </si>
  <si>
    <t>CL 38 SUR 72L 12</t>
  </si>
  <si>
    <t>(601)4030303</t>
  </si>
  <si>
    <t>TECSOPORTES</t>
  </si>
  <si>
    <t>tecsoportesinstalaciones@gmail.com</t>
  </si>
  <si>
    <t>CARRERA 16 46 - 55</t>
  </si>
  <si>
    <t>techvideo@gmail.com</t>
  </si>
  <si>
    <t>CR 38 8A 24</t>
  </si>
  <si>
    <t>INSTA SOLUTIONS</t>
  </si>
  <si>
    <t>100683553-9</t>
  </si>
  <si>
    <t>ventasinstasolutions@gmail.com</t>
  </si>
  <si>
    <t xml:space="preserve">Calle 48 x # 4-14 </t>
  </si>
  <si>
    <t>SILLAS ERGO OFFICE</t>
  </si>
  <si>
    <t>900694961-5</t>
  </si>
  <si>
    <t xml:space="preserve"> info@sillasergoffice.com</t>
  </si>
  <si>
    <t>Tv. 52a #2A-25</t>
  </si>
  <si>
    <t>TECNOLOGIA ZOE DRONES Y PROYECTORES</t>
  </si>
  <si>
    <t>1031540551-7</t>
  </si>
  <si>
    <t>contact@zeotechnologies.com.</t>
  </si>
  <si>
    <t>CR 38 8A 08</t>
  </si>
  <si>
    <t>PRESENCIAL</t>
  </si>
  <si>
    <t>CR 38A 34D 50 SUR</t>
  </si>
  <si>
    <t>(601)7340000</t>
  </si>
  <si>
    <t>ALKOSTO S.A</t>
  </si>
  <si>
    <t>890900943-1</t>
  </si>
  <si>
    <t xml:space="preserve"> seleccion@alkosto.com.co</t>
  </si>
  <si>
    <t>CR 38A 34D 50 SUR CC CENTRO MAYOR LC13-17</t>
  </si>
  <si>
    <t>(601)4252525</t>
  </si>
  <si>
    <t>EASY</t>
  </si>
  <si>
    <t>90015507-1</t>
  </si>
  <si>
    <t>(601)7429899</t>
  </si>
  <si>
    <t>LA TIENDA DE AUDIO</t>
  </si>
  <si>
    <t>900526893-3</t>
  </si>
  <si>
    <t>info@latiendadeaudio.com</t>
  </si>
  <si>
    <t>Calle45A #28-13</t>
  </si>
  <si>
    <t>TRUPER STORE SAS</t>
  </si>
  <si>
    <t>901746524-8</t>
  </si>
  <si>
    <t>truperstoresas@gmail.com</t>
  </si>
  <si>
    <t>CR 46 128A 35</t>
  </si>
  <si>
    <t>ACAPELA MUSIC</t>
  </si>
  <si>
    <t xml:space="preserve">1010237186-7 </t>
  </si>
  <si>
    <t>gerenciaacapela@gmail.com</t>
  </si>
  <si>
    <t>CRA 9 #22-90</t>
  </si>
  <si>
    <t>INVERMUSIC GE SAS</t>
  </si>
  <si>
    <t>900177854-8</t>
  </si>
  <si>
    <t>KR 7 57 43</t>
  </si>
  <si>
    <t>EXITO</t>
  </si>
  <si>
    <t>890900608-9</t>
  </si>
  <si>
    <t>Financiera.ComercioDirecto@grupo-exito.com</t>
  </si>
  <si>
    <t>Cl. 175 #22-13</t>
  </si>
  <si>
    <t>L.E.Q. INGENIERÍA S.A.S</t>
  </si>
  <si>
    <t>90095439-6</t>
  </si>
  <si>
    <t>proyectos@leqingenieria.co</t>
  </si>
  <si>
    <t xml:space="preserve">Cl. 69a #70C - 92 </t>
  </si>
  <si>
    <t>314 8105885</t>
  </si>
  <si>
    <t>EL CONTACTO ELECTRONICO IND</t>
  </si>
  <si>
    <t xml:space="preserve">901285458-0 </t>
  </si>
  <si>
    <t>gerencia@eceicsas.com</t>
  </si>
  <si>
    <t>CALLE 21 # 8 - 47</t>
  </si>
  <si>
    <t>ANDRES FELIPE BONILLA PUENTES</t>
  </si>
  <si>
    <t>1014280095-1</t>
  </si>
  <si>
    <t>abonilla95@uan.edu.co</t>
  </si>
  <si>
    <t>CL 56 A #71-87</t>
  </si>
  <si>
    <t>WORLD TECHNOLOGY</t>
  </si>
  <si>
    <t>113688234-4</t>
  </si>
  <si>
    <t>info@twgrupo.com</t>
  </si>
  <si>
    <t>CR 38A 34D 50 SUR CC CENTRO MAYOR LC11-04</t>
  </si>
  <si>
    <t>ELEGANCE COLOMBIA</t>
  </si>
  <si>
    <t>info@elegance.colombia.com</t>
  </si>
  <si>
    <t>CR 7 #15 44</t>
  </si>
  <si>
    <t>MAC CENTER</t>
  </si>
  <si>
    <t>900311581-7</t>
  </si>
  <si>
    <t>nfo@mac-center.com</t>
  </si>
  <si>
    <t>Av CR 19 #146 81</t>
  </si>
  <si>
    <t>EASYMAC.CO</t>
  </si>
  <si>
    <t>901548501-1</t>
  </si>
  <si>
    <t>info@easymac.co</t>
  </si>
  <si>
    <t>CR 74 #48 -37</t>
  </si>
  <si>
    <t>TECHNO MARKET</t>
  </si>
  <si>
    <t>1000454425-6</t>
  </si>
  <si>
    <t>contacto@tecno-market.shop</t>
  </si>
  <si>
    <t xml:space="preserve">Calle 63 Sur #93c - 42 </t>
  </si>
  <si>
    <t>ELECTROFAY INGENIERIA</t>
  </si>
  <si>
    <t>901610932-5</t>
  </si>
  <si>
    <t>comercial3@electrofay.com.co</t>
  </si>
  <si>
    <t>CL 6A #78 - 83</t>
  </si>
  <si>
    <t>JS SUMINISTROS</t>
  </si>
  <si>
    <t>900350821-6</t>
  </si>
  <si>
    <t>ventasonline@jssuministros.com.co</t>
  </si>
  <si>
    <t>CR 16A #78 75</t>
  </si>
  <si>
    <t>IMPORTADORA GORR</t>
  </si>
  <si>
    <t>830073033-7</t>
  </si>
  <si>
    <t>ventas4-mega@audiocentro.com.co</t>
  </si>
  <si>
    <t>Cr 9 # 20 - 41 Centro.</t>
  </si>
  <si>
    <t>MOLANO LONDOÑO E HIJOS SAS</t>
  </si>
  <si>
    <t>890806968-3</t>
  </si>
  <si>
    <t>papeleria@editorialzapata.com</t>
  </si>
  <si>
    <t>CL 23 #22 27</t>
  </si>
  <si>
    <t>(606)8804680</t>
  </si>
  <si>
    <t>AVCOM - MEDIATEKIS</t>
  </si>
  <si>
    <t>900404233-9</t>
  </si>
  <si>
    <t>admin@mediatekis.com.co</t>
  </si>
  <si>
    <t>Cra. 22 #84 - 27</t>
  </si>
  <si>
    <t>(601)7420004</t>
  </si>
  <si>
    <t>SEMBRAMOS VIVERO ONLINE</t>
  </si>
  <si>
    <t>servicioalcliente@sembramos.com.co</t>
  </si>
  <si>
    <t>Calle 26b #70-93 - MEDELLÍN</t>
  </si>
  <si>
    <t>APROTECH DE COLOMBIA</t>
  </si>
  <si>
    <t>(601) 7186231</t>
  </si>
  <si>
    <t xml:space="preserve">EOA TECNOLOGÍA </t>
  </si>
  <si>
    <t>52375755-0</t>
  </si>
  <si>
    <t>eoa.tec@gmail.com</t>
  </si>
  <si>
    <t xml:space="preserve">Carrera 38 #8A-24 local 22 </t>
  </si>
  <si>
    <t>EL INDUSTRIAL MOBILIARIO SAS</t>
  </si>
  <si>
    <t>901668421-3</t>
  </si>
  <si>
    <t>comercial@lockeryarchivadores.com</t>
  </si>
  <si>
    <t>Carrera 20 # 42 A 07 sur</t>
  </si>
  <si>
    <t>ELECTROQUIMICA COLOMBIANA</t>
  </si>
  <si>
    <t>890900010-5</t>
  </si>
  <si>
    <t>info@eq3d.co</t>
  </si>
  <si>
    <t>CR 48A #16SUR - 86</t>
  </si>
  <si>
    <t>MULTIMUEBLES J&amp;M</t>
  </si>
  <si>
    <t>901691145-1</t>
  </si>
  <si>
    <t>multimueblesjm@gmail.com</t>
  </si>
  <si>
    <t>CRA 27 12B -28</t>
  </si>
  <si>
    <t>INDUSTRIAS CRUZ RICAURTE</t>
  </si>
  <si>
    <t>CR 27 #11 65</t>
  </si>
  <si>
    <t>BUSINESS YAXA COLOMBIA</t>
  </si>
  <si>
    <t>900999836-2</t>
  </si>
  <si>
    <t>info@yaxa.com</t>
  </si>
  <si>
    <t>CARRERA 5 86 A 48</t>
  </si>
  <si>
    <t>GRUPO ESCOM SAS</t>
  </si>
  <si>
    <t>900419912-7</t>
  </si>
  <si>
    <t>johana.torres@mublex.com_x000D_</t>
  </si>
  <si>
    <t xml:space="preserve">Carrera 49A # 85 - 05 </t>
  </si>
  <si>
    <t>601 7940402</t>
  </si>
  <si>
    <t>PROSOUND SAS</t>
  </si>
  <si>
    <t>901088953-0</t>
  </si>
  <si>
    <t>ventas@prosoundaltacalidad.com.co</t>
  </si>
  <si>
    <t>Calle 33 #21 -82</t>
  </si>
  <si>
    <t>CCM TIENDA DEL SONIDO</t>
  </si>
  <si>
    <t>901677789 -6</t>
  </si>
  <si>
    <t>ventas@ccmtientadelsonido.com</t>
  </si>
  <si>
    <t>Calle 45 #1-85 CC MetroCentro Lc 224</t>
  </si>
  <si>
    <t>SYSTORE COLOMBIA</t>
  </si>
  <si>
    <t>901450245-6</t>
  </si>
  <si>
    <t>nfo@systoreolombia.com</t>
  </si>
  <si>
    <t>Cra. 15 # 77 - 05</t>
  </si>
  <si>
    <t>PLAYDIGITAL STORES</t>
  </si>
  <si>
    <t>1128269194-1</t>
  </si>
  <si>
    <t>admin@playdigitalstore.com</t>
  </si>
  <si>
    <t>Cl. 30A #82A-26</t>
  </si>
  <si>
    <t>ALMARED</t>
  </si>
  <si>
    <t>900668989-0</t>
  </si>
  <si>
    <t>julian.ramirez@almared.co.</t>
  </si>
  <si>
    <t>Calle 114 # 47 A - 22</t>
  </si>
  <si>
    <t>316 4730656</t>
  </si>
  <si>
    <t>SYM COMPUTADORES</t>
  </si>
  <si>
    <t>900718068-8</t>
  </si>
  <si>
    <t>info@symcomputadores.com</t>
  </si>
  <si>
    <t>CL 77 # 16 A - 38</t>
  </si>
  <si>
    <t>PUNTOS COLOMBIA</t>
  </si>
  <si>
    <t>901081311-0</t>
  </si>
  <si>
    <t>etica@puntoscolombia.com</t>
  </si>
  <si>
    <t xml:space="preserve">CR 48 N 32B SUR 139 P 9 OF 904 </t>
  </si>
  <si>
    <t>C&amp;B PAPELES DE COLOMBIA</t>
  </si>
  <si>
    <t>900024204 - 4</t>
  </si>
  <si>
    <t>cartera@papelesdecolombia.com</t>
  </si>
  <si>
    <t>TRANSVERSAL 39 BIS A # 19D-06 BOGOTÁ D.C.</t>
  </si>
  <si>
    <t>LA GRAN PAPELERIA</t>
  </si>
  <si>
    <t>lagranpapeleriabogota@gmail.com</t>
  </si>
  <si>
    <t>Calle 172a 21a 40</t>
  </si>
  <si>
    <t>AUDIOCAPITAL</t>
  </si>
  <si>
    <t>900318530-3</t>
  </si>
  <si>
    <t>audiocapitalsas@gmail.com</t>
  </si>
  <si>
    <t>Cra. 9 #20-29</t>
  </si>
  <si>
    <t>SOUNDKING</t>
  </si>
  <si>
    <t>900156879-1</t>
  </si>
  <si>
    <t>soundking@gomeznaranjo.com.co</t>
  </si>
  <si>
    <t>CRA 9 21 23</t>
  </si>
  <si>
    <t>INNOVACIÓN EMPRESARIAL OFFICENTER</t>
  </si>
  <si>
    <t>900597931-9</t>
  </si>
  <si>
    <t>officenter.grx@gmail.co</t>
  </si>
  <si>
    <t>AV.CARACAS Nº 28C-58SUR</t>
  </si>
  <si>
    <t>SERVIPEL</t>
  </si>
  <si>
    <t>830020970-6</t>
  </si>
  <si>
    <t>servipel86@gmail.com</t>
  </si>
  <si>
    <t>CALLE 24B 26 - 15</t>
  </si>
  <si>
    <t>RAUL FERNANDO CUERVO</t>
  </si>
  <si>
    <t>1073234866-2</t>
  </si>
  <si>
    <t>bekaele999@gmail.com</t>
  </si>
  <si>
    <t>CL 8 A 1 B ESTE 49 IN 12 CA 26 BRR ZERREZUELITA</t>
  </si>
  <si>
    <t>LAKES ENTERTAINMENT</t>
  </si>
  <si>
    <t xml:space="preserve">
901467180-0</t>
  </si>
  <si>
    <t>Info@CoastlineEquity.net</t>
  </si>
  <si>
    <t>CARRERA 38 10 36 OF 303</t>
  </si>
  <si>
    <t xml:space="preserve">	3243880913</t>
  </si>
  <si>
    <t>FERRETERIA PUNTO SOLUTION SAS</t>
  </si>
  <si>
    <t>901427932-1</t>
  </si>
  <si>
    <t>clientes@ferresoluciones.com</t>
  </si>
  <si>
    <t>Carrera 13 10 58 ED</t>
  </si>
  <si>
    <t>315 521 3457</t>
  </si>
  <si>
    <t>TECNIRECARGAS Y SUMINISTROS</t>
  </si>
  <si>
    <t>900714987-3</t>
  </si>
  <si>
    <t>admin@tecnirecargas.com</t>
  </si>
  <si>
    <t>Cra 13 No. 59-24 Local 102 Centro Comercial Aquarium</t>
  </si>
  <si>
    <t>FALCONX</t>
  </si>
  <si>
    <t>901863730-1</t>
  </si>
  <si>
    <t>media@falconx.io</t>
  </si>
  <si>
    <t>CALLE 77 16 A 38</t>
  </si>
  <si>
    <t>ELECTROACUSTICA</t>
  </si>
  <si>
    <t>1144139828-3</t>
  </si>
  <si>
    <t>asesoria@ingelectro.com</t>
  </si>
  <si>
    <t xml:space="preserve">Cl 17 5-56 </t>
  </si>
  <si>
    <t>COMPUTRONIC STORE</t>
  </si>
  <si>
    <t>901719672-5</t>
  </si>
  <si>
    <t>computronicstore320@gmail.com</t>
  </si>
  <si>
    <t>CRA 15 77 05</t>
  </si>
  <si>
    <t>LASUS</t>
  </si>
  <si>
    <t>901065664-8</t>
  </si>
  <si>
    <t>admin@lasus.com.co</t>
  </si>
  <si>
    <t>Calle 1 B Sur No. 38 10 en Medellín</t>
  </si>
  <si>
    <t>MYM SYSTECH</t>
  </si>
  <si>
    <t>900620041-7</t>
  </si>
  <si>
    <t>asesor2@mymsystech.com.co_x000D_</t>
  </si>
  <si>
    <t>CL 33 # 42 B – 06 Local 1266 C.C. Sandiego</t>
  </si>
  <si>
    <t>3043632344_x000D_</t>
  </si>
  <si>
    <t>FERRETERIA AGUILAR</t>
  </si>
  <si>
    <t>860033847-3</t>
  </si>
  <si>
    <t>ferreteriaguilarsas@gmail.com</t>
  </si>
  <si>
    <t>CL 15 22 79</t>
  </si>
  <si>
    <t>TYL HERRAMIENTAS Y SEGURIDAD SAS</t>
  </si>
  <si>
    <t>901052726-1</t>
  </si>
  <si>
    <t>ventas@tylherramientasyseguridad.com</t>
  </si>
  <si>
    <t>Calle 15 # 29-53</t>
  </si>
  <si>
    <t>(601)4750909</t>
  </si>
  <si>
    <t>ROMIL MUEBLES</t>
  </si>
  <si>
    <t>901764583-9</t>
  </si>
  <si>
    <t>ventas@industriasromil.com</t>
  </si>
  <si>
    <t>Carrera 38 # 13 - 143 Acopi - Yumbo</t>
  </si>
  <si>
    <t>TELEMETRÍA Y AUTOMATIZACIÓN S.A.S.</t>
  </si>
  <si>
    <t>901.239.808-1</t>
  </si>
  <si>
    <t>telemetriayautomatizacion1@gmail.com</t>
  </si>
  <si>
    <t>KR 111C 86A 68 IN 30 AP 502Bogotá, Colombia</t>
  </si>
  <si>
    <t>321 4593592</t>
  </si>
  <si>
    <t>ATI TECH S.A.S</t>
  </si>
  <si>
    <t>901.498.298-3</t>
  </si>
  <si>
    <t xml:space="preserve">atitechsas@gmail.com
</t>
  </si>
  <si>
    <r>
      <rPr>
        <b/>
        <sz val="24"/>
        <color theme="1"/>
        <rFont val="Garamond"/>
        <family val="1"/>
      </rPr>
      <t xml:space="preserve">Nota: </t>
    </r>
    <r>
      <rPr>
        <sz val="24"/>
        <color theme="1"/>
        <rFont val="Garamond"/>
        <family val="1"/>
      </rPr>
      <t>El oferente y, en su momento, el contratista deberán contemplar en su oferta económica todas las tasas, impuestos y contribuciones aplicables, conforme a la normativa legal vigente.</t>
    </r>
  </si>
  <si>
    <t xml:space="preserve">ESTRUCTURA DE COSTOS </t>
  </si>
  <si>
    <t>COTIZACIÓN 1</t>
  </si>
  <si>
    <t>COTIZACIÓN 2</t>
  </si>
  <si>
    <t>COTIZACIÓN 3</t>
  </si>
  <si>
    <t>PROYECTO</t>
  </si>
  <si>
    <t>OBJETO</t>
  </si>
  <si>
    <t>SUMINISTRO DE BIENES DE DOTACIÓN CULTURAL, ARTÍSTICA, TECNOLÓGICA Y MOBILIARIA PARA LA CASA DE LA CULTURA DE TUNJUELITO, EN EL MARCO DEL PROYECTO “TUNJUELITO SIGNIFICA SUS ESPACIOS CULTURALES” DEL PLAN DE DESDE LOCAL 2025-2028 “TUNJUELITO CAMINA SEGURA”</t>
  </si>
  <si>
    <t>ITEM</t>
  </si>
  <si>
    <t>PERFIL / ELEMENTO / SERVICIO</t>
  </si>
  <si>
    <t>DESCRIPCIÓN TÉCNICA</t>
  </si>
  <si>
    <t>UNIDAD DE MEDIDA</t>
  </si>
  <si>
    <t>CANTIDAD</t>
  </si>
  <si>
    <t xml:space="preserve">PERIODO </t>
  </si>
  <si>
    <t>EMPRESAS</t>
  </si>
  <si>
    <t>VALOR UNITARIO SIN IVA</t>
  </si>
  <si>
    <t>IVA</t>
  </si>
  <si>
    <t>VALOR UNITARIO CON IVA</t>
  </si>
  <si>
    <t>VALOR TOTAL</t>
  </si>
  <si>
    <t>PROMEDIO</t>
  </si>
  <si>
    <t>DESVIACIÓN ESTANDAR</t>
  </si>
  <si>
    <t>COHEFICIENTE DE VARIACIÓN</t>
  </si>
  <si>
    <t xml:space="preserve">VALOR MAXIMO </t>
  </si>
  <si>
    <t>VALOR MINIMO</t>
  </si>
  <si>
    <t>ESCUELA ARTES PLASTICAS</t>
  </si>
  <si>
    <t>Papel acuarela</t>
  </si>
  <si>
    <t>Bloc tamaño A4, 300 g/m², prensado en frío, libre de ácido</t>
  </si>
  <si>
    <t>PAQUETE</t>
  </si>
  <si>
    <t>N/A</t>
  </si>
  <si>
    <t>GIOTO SAS</t>
  </si>
  <si>
    <t>PAPELERIA MARIN</t>
  </si>
  <si>
    <t>Lápices de dibujo</t>
  </si>
  <si>
    <t>Set de 12 lápices de grafito, durezas variadas (2H a 8B), marca económica</t>
  </si>
  <si>
    <t>CEMPAC SA</t>
  </si>
  <si>
    <t>Acuarelas</t>
  </si>
  <si>
    <t>Set de 12 colores en pastilla, pigmentos no tóxicos, estuche plástico</t>
  </si>
  <si>
    <t>DISTRIBUIDORA Y PAPELERIA LA MAYORIA CD</t>
  </si>
  <si>
    <t>Pinceles pelo de marta</t>
  </si>
  <si>
    <t>Pelo natural Kolinsky, mango corto, virola metálica, tamaño 0 a 6</t>
  </si>
  <si>
    <t>UNIDAD</t>
  </si>
  <si>
    <t>Pinceles</t>
  </si>
  <si>
    <t>Set de 10 pinceles sintéticos variados, mango de madera</t>
  </si>
  <si>
    <t>Plastilina X caja</t>
  </si>
  <si>
    <t>Caja de 12 colores, no tóxica, marca escolar</t>
  </si>
  <si>
    <t>COMERCIALIZADORA Y DISTRIBUIDORA GENESIS</t>
  </si>
  <si>
    <t>Pasta cerámica de alta temperatura.</t>
  </si>
  <si>
    <t>Arcilla blanca, cocción hasta 1200°C, presentación 1 kg</t>
  </si>
  <si>
    <t>Lana</t>
  </si>
  <si>
    <t>Ovillo acrílico 100 g, colores surtidos</t>
  </si>
  <si>
    <t>SUESCUN.COM</t>
  </si>
  <si>
    <t>Cartón Paja</t>
  </si>
  <si>
    <t>Pliego tamaño 70x100 cm, gramaje 300 g/m²</t>
  </si>
  <si>
    <t>Tijeras</t>
  </si>
  <si>
    <t>Acero inoxidable, mango ergonómico, 17 cm</t>
  </si>
  <si>
    <t>Aerógrafos X 2</t>
  </si>
  <si>
    <t>Doble acción, boquilla 0.3 mm, depósito superior</t>
  </si>
  <si>
    <t>Compresor para aerógrafo X 2</t>
  </si>
  <si>
    <t>Mini compresor silencioso, presión regulable, 12V</t>
  </si>
  <si>
    <t xml:space="preserve">TENCO DEL SUR </t>
  </si>
  <si>
    <t>Kit de oleos</t>
  </si>
  <si>
    <t>Set de 12 tubos de 12 ml, colores básicos, marca escolar</t>
  </si>
  <si>
    <t>Tablas para caballetes de pintura</t>
  </si>
  <si>
    <t>Tabla para caballetes de pintura en MDF medida 35x50 cm, grosor 5 mm</t>
  </si>
  <si>
    <t>GARABATOS</t>
  </si>
  <si>
    <t>Mesas plasticas plegables.</t>
  </si>
  <si>
    <t>Polipropileno, 120x60 cm, patas metálicas</t>
  </si>
  <si>
    <t>FALABELLA</t>
  </si>
  <si>
    <t>MYP COMPANY</t>
  </si>
  <si>
    <t>Balletillas de limpieza</t>
  </si>
  <si>
    <t>Paños de microfibra 30x30 cm, set de 5 unidades</t>
  </si>
  <si>
    <t>VARIEDADES GB</t>
  </si>
  <si>
    <t>Paletas para oleo</t>
  </si>
  <si>
    <t>Paleta ovalada de madera, 30x40 cm</t>
  </si>
  <si>
    <t>Frascos para agua</t>
  </si>
  <si>
    <t>Plástico transparente, tapa rosca, 250 ml</t>
  </si>
  <si>
    <t>NORQUIMICOS</t>
  </si>
  <si>
    <t>MERCADO LIBRE</t>
  </si>
  <si>
    <t>KROMIK</t>
  </si>
  <si>
    <t>caja de borradores de miga de pan</t>
  </si>
  <si>
    <t>Set de 6 borradores suaves, moldeables</t>
  </si>
  <si>
    <t>Sacapuntas</t>
  </si>
  <si>
    <t>Doble orificio, depósito de viruta, plástico resistente</t>
  </si>
  <si>
    <t xml:space="preserve">Plumillas </t>
  </si>
  <si>
    <t>Set de 5 plumillas metálicas para caligrafía</t>
  </si>
  <si>
    <t>ICOPEL</t>
  </si>
  <si>
    <t>Lienzos</t>
  </si>
  <si>
    <t>Tela algodón montada en bastidor, tamaño 30x40 cm</t>
  </si>
  <si>
    <t>Set de acrílicos</t>
  </si>
  <si>
    <t>12 tubos de 12 ml, colores surtidos, marca escolar</t>
  </si>
  <si>
    <t>MULTISUMINISTROS J.R</t>
  </si>
  <si>
    <t>MERCADOLIBRE</t>
  </si>
  <si>
    <t>Cinta de enmascarar X rollos</t>
  </si>
  <si>
    <t>Papel crepé, 18 mm x 40 m, adhesivo suave</t>
  </si>
  <si>
    <t>DISTRIBUIDORA PAPLERIA LA MAYORIA CD</t>
  </si>
  <si>
    <t>Pegamento en barra y líquido</t>
  </si>
  <si>
    <t>Set de 2 barras 8 g + 1 frasco líquido 40 ml</t>
  </si>
  <si>
    <t>LA GRAN 12 - PAPELERIA EL MAYORISTA</t>
  </si>
  <si>
    <t>LA PERLA DE SAN VICTORINO Y TODO EN ARTES</t>
  </si>
  <si>
    <t>TECNONISSI - EL TWIST</t>
  </si>
  <si>
    <t>Tijeras de punta roma</t>
  </si>
  <si>
    <t>13 cm, acero inoxidable, seguridad infantil</t>
  </si>
  <si>
    <t>SUESCUN</t>
  </si>
  <si>
    <t>Regla metálica</t>
  </si>
  <si>
    <t>Acero inoxidable, 30 cm, graduación milimétrica</t>
  </si>
  <si>
    <t>Delantal plástico o tela</t>
  </si>
  <si>
    <t>Delantal impermeable con bolsillos, talla única</t>
  </si>
  <si>
    <t>COMERCIALIZADORA GENESIS</t>
  </si>
  <si>
    <t>Papel canson A3</t>
  </si>
  <si>
    <t>Bloc de 20 hojas, 180 g/m², libre de ácido</t>
  </si>
  <si>
    <t xml:space="preserve">caja de crayolas </t>
  </si>
  <si>
    <t>Set de 24 colores, no tóxicas, resistentes</t>
  </si>
  <si>
    <t xml:space="preserve">Papel Bond </t>
  </si>
  <si>
    <t>Block de papel bond base 28 por 50 hojas, tamaño 14x21.5 cm</t>
  </si>
  <si>
    <t>GUERERO TIENDA DE ARTE SAS</t>
  </si>
  <si>
    <t>Vinilos X colores primarios 1/4 de galón</t>
  </si>
  <si>
    <t>Rojo, azul, amarillo, base agua, 250 ml c/u</t>
  </si>
  <si>
    <t>LIBRERÍA PAPELERIA MARIN</t>
  </si>
  <si>
    <t>Cajas de pasteles secos 
(Tiza)</t>
  </si>
  <si>
    <t>Set de 24 colores, pigmentos suaves, marca escolar</t>
  </si>
  <si>
    <t>MARIN PAPELERIA</t>
  </si>
  <si>
    <t>BRICOLAJE</t>
  </si>
  <si>
    <t>frascos de aceite de linaza</t>
  </si>
  <si>
    <t>Aceite refinado, 250 ml, para óleo</t>
  </si>
  <si>
    <t xml:space="preserve">Botellas de trementina </t>
  </si>
  <si>
    <t>Disolvente vegetal, 250 ml, para óleo</t>
  </si>
  <si>
    <t>Bisturis</t>
  </si>
  <si>
    <t>Mango plástico, hoja intercambiable, set de 3 unidades</t>
  </si>
  <si>
    <t xml:space="preserve"> lápices sanguina</t>
  </si>
  <si>
    <t>Set de 3 lápices, pigmento rojo tierra, marca escolar</t>
  </si>
  <si>
    <t>Aerosoles graffiti</t>
  </si>
  <si>
    <t>Pintura acrílica, 400 ml, alta cobertura</t>
  </si>
  <si>
    <t>PINTURAS PINTU EXTILO</t>
  </si>
  <si>
    <t>BIOTECH</t>
  </si>
  <si>
    <t>Aerosoles colors</t>
  </si>
  <si>
    <t>Spray 400 ml, acabado mate, boquilla fina</t>
  </si>
  <si>
    <t>FERREINOX</t>
  </si>
  <si>
    <t>DISASTERSKATES</t>
  </si>
  <si>
    <t>ESCUELA ARTES ESCENICAS</t>
  </si>
  <si>
    <t>Cabinas portatiles X4</t>
  </si>
  <si>
    <t>Bluetooth, sonido Pro, 80W, IP67 (resistente al agua y polvo), batería de 24h + 6h con Playtime Boost, correa de transporte</t>
  </si>
  <si>
    <t>LA CARPA CIRCO</t>
  </si>
  <si>
    <t>Microfonos portatiles o de diadema</t>
  </si>
  <si>
    <t>Auriculares inalámbricos con micrófono UHF, alcance de 50 m, ideal para conferencias y presentaciones</t>
  </si>
  <si>
    <t>Base para microfonos</t>
  </si>
  <si>
    <t>Base trípode ajustable, altura regulable entre 90 cm y 160 cm, compatible con micrófonos estándar</t>
  </si>
  <si>
    <t>Telas negras</t>
  </si>
  <si>
    <t>Muselina negra no ignífuga (NFR), ancho 126 pulgadas, ideal para escenografía teatral</t>
  </si>
  <si>
    <t>Juguetes de circo</t>
  </si>
  <si>
    <t>Set de 8 figuras de circo digital, incluye payasos, domadores, animales, ideal para decoración o juego</t>
  </si>
  <si>
    <t>Malabares clavas</t>
  </si>
  <si>
    <t>Clava KMFL8 de K8 Malabares, 52 cm largo, 220 g, núcleo Lotus, mango espiral, resistente a impactos</t>
  </si>
  <si>
    <t>Claves de luz antorchas</t>
  </si>
  <si>
    <t>Antorchas de bambú de 90 cm para aceite, ideales para espectáculos nocturnos</t>
  </si>
  <si>
    <t>Aros de circo 32 cm</t>
  </si>
  <si>
    <t>Aro K8 de 32 cm, 110 g, espesor 4 mm, bordes redondeados, alta resistencia</t>
  </si>
  <si>
    <t>Pelota de contac acrilica</t>
  </si>
  <si>
    <t>Pelota acrílica transparente de 80 mm, 320 g, alta transparencia, ideal para contact juggling</t>
  </si>
  <si>
    <t>Diabolo</t>
  </si>
  <si>
    <t>Diábolo para principiantes, caucho, eje de plástico, incluye baquetas</t>
  </si>
  <si>
    <t>Monociclo</t>
  </si>
  <si>
    <t>Monociclo de 20 pulgadas, marco de acero, asiento acolchado, ideal para principiantes</t>
  </si>
  <si>
    <t>Zancos con correa</t>
  </si>
  <si>
    <t>Zancos de madera con correas ajustables, altura regulable, ideales para espectáculos callejeros</t>
  </si>
  <si>
    <t xml:space="preserve">Maquillaje artistico profesional </t>
  </si>
  <si>
    <t>Caretas, paleta de colores intensos, resistente al sudor, fácil de remover</t>
  </si>
  <si>
    <t>Caretas</t>
  </si>
  <si>
    <t>Caretas plásticas decorativas, variedad de diseños, elásticas, reutilizables</t>
  </si>
  <si>
    <t>Teatrinos para marionetas</t>
  </si>
  <si>
    <t>Estructura de madera plegable, cortinas de tela, espacio para 2 titiriteros</t>
  </si>
  <si>
    <t>Marionetas y titeres profesionales</t>
  </si>
  <si>
    <t>Marionetas de tela y espuma, articuladas, variedad de personajes, uso profesional</t>
  </si>
  <si>
    <t>Juegos de luces ritmicas</t>
  </si>
  <si>
    <t>Luces LED con sensor de ritmo, múltiples colores, control remoto, ideal para fiestas</t>
  </si>
  <si>
    <t>Luces escénicas</t>
  </si>
  <si>
    <t>Reflectores LED RGB, 100W, control DMX, montaje en trípode, uso teatral</t>
  </si>
  <si>
    <t>ESCUELA DE DANZA</t>
  </si>
  <si>
    <t>Trajes Típicos</t>
  </si>
  <si>
    <t>Conjunto típico regional, algodón o poliéster, bordados artesanales, tallas variadas para JOVENES Y ADULTOS, trajes tipicos region Pacifico, region Caribe, region andina o para los generos musicales de Bambuco, Sanjuanero, Mapale, Joropo, Bullerengue, Currulao, Pasillo, Guabina, Raja Leña, Chapolera, Porro, Garabato, Contradanza, Guaneña (Garantizar trajes de todas las regiones de acuerdo a cantidad total) 40 Trajes distribuidos asi: (Tallas: S, M, L, XL)</t>
  </si>
  <si>
    <t>MAGIA DE BERLIN</t>
  </si>
  <si>
    <t>Cabinas portábles X4</t>
  </si>
  <si>
    <t>Bluetooth 5.3, 100W, IP67, batería 24h, correa transporte, PartyBoost</t>
  </si>
  <si>
    <t>Media punta / ballet</t>
  </si>
  <si>
    <t>Lona suave, suela partida, elásticos cruzados, para práctica de ballet (Para adultos Par)</t>
  </si>
  <si>
    <t>Pañuelos</t>
  </si>
  <si>
    <t>Algodón o poliéster, colores vivos, 50x50 cm, para danza folclórica</t>
  </si>
  <si>
    <t>Turbantes</t>
  </si>
  <si>
    <t>Tela elástica o algodón, colores vivos, para danza afro y teatral (Danza arabe y afro)</t>
  </si>
  <si>
    <t>Fajones</t>
  </si>
  <si>
    <t>Faja elástica o de tela, colores vivos, para trajes típicos</t>
  </si>
  <si>
    <t>Cinta de colores</t>
  </si>
  <si>
    <t>Cinta satinada o de tela, 1.5 m, colores primarios, para danza</t>
  </si>
  <si>
    <t>Aros de danza</t>
  </si>
  <si>
    <t>Aros plásticos de 60 cm, livianos, decorados con cintas</t>
  </si>
  <si>
    <t>Velos</t>
  </si>
  <si>
    <t>Tela chiffon o gasa, 2 m, colores vivos, para danza árabe o contemporánea</t>
  </si>
  <si>
    <t>Telas ligeras</t>
  </si>
  <si>
    <t>Chiffon, gasa o tul, colores suaves, para escenografía o vestuario</t>
  </si>
  <si>
    <t>Faldas amplias</t>
  </si>
  <si>
    <t>Falda circular, poliéster o algodón, cintura elástica, colores vivos</t>
  </si>
  <si>
    <t>Falda básica de danza</t>
  </si>
  <si>
    <t>Falda corta de algodón o lycra, cintura elástica, colores neutros</t>
  </si>
  <si>
    <t>Túnicas neutras (blancas, negras, grises)</t>
  </si>
  <si>
    <t>Túnicas largas de algodón o poliéster, sin estampado, colores neutros</t>
  </si>
  <si>
    <t>Faldas largas / medievales</t>
  </si>
  <si>
    <t>Falda larga de algodón o lino, estilo medieval, colores tierra. 40 faldas distribuidos asi: (10 talla S, 20 talla M, 10 talla L)</t>
  </si>
  <si>
    <t>Chalecos, capas y abrigos</t>
  </si>
  <si>
    <t>Chaleco de paño con forro en poliester, de tres botones, sin bolsillos. Capa de poliéster, abrigo ligero, colores neutros. 40 chalecos distribuidos asi: (10 talla S, 20 talla M, 10 talla L)</t>
  </si>
  <si>
    <t>Bufandas</t>
  </si>
  <si>
    <t>Bufanda de lana o acrílico, colores neutros o vivos, 1.5 m</t>
  </si>
  <si>
    <t>KESACOS</t>
  </si>
  <si>
    <t>Guantes</t>
  </si>
  <si>
    <t>Guantes de algodón o licra, cortos o largos, colores neutros</t>
  </si>
  <si>
    <t>ESCUELA DE MUSICA</t>
  </si>
  <si>
    <t>Flauta dulce</t>
  </si>
  <si>
    <t>Material: ABS o madera, digitación alemana/barroca, afinación C, longitud aprox. 32 cm.</t>
  </si>
  <si>
    <t>ORTIZO</t>
  </si>
  <si>
    <t>MUSICAL ART</t>
  </si>
  <si>
    <t>Flauta traversa</t>
  </si>
  <si>
    <t>Material: Níquel-plata, afinación en C, sistema Boehm, estuche rígido, varilla de limpieza.</t>
  </si>
  <si>
    <t>Clarinete</t>
  </si>
  <si>
    <t>Material: Ébano o ABS, afinación Bb, 17 llaves, sistema Boehm, boquilla y cañas incluidas.</t>
  </si>
  <si>
    <t>Saxofón alto</t>
  </si>
  <si>
    <t>Material: Latón lacado, afinación Eb, boquilla incluida, llaves de nácar, estuche rígido.</t>
  </si>
  <si>
    <t>Trompeta</t>
  </si>
  <si>
    <t>Material: Latón lacado, afinación Bb, campana 123 mm, pistones de acero inoxidable.</t>
  </si>
  <si>
    <t>Trombón de vara</t>
  </si>
  <si>
    <t>Material: Latón, vara cromada, afinación Bb/F, campana 8.5”, estuche rígido.</t>
  </si>
  <si>
    <t>Xilófono</t>
  </si>
  <si>
    <t>Material: Madera dura, 3.5 octavas, baquetas incluidas, marco metálico plegable.</t>
  </si>
  <si>
    <t>CLASS MUSIC INSTRUMENTOS MUSICALES</t>
  </si>
  <si>
    <t>CASA VALLES VIBRA CON LA MUSICA</t>
  </si>
  <si>
    <t>Violín</t>
  </si>
  <si>
    <t>Tamaño 4/4, madera de abeto y arce, cuerdas de acero, arco y estuche incluidos.</t>
  </si>
  <si>
    <t>Viola</t>
  </si>
  <si>
    <t>Tamaño 4/4, madera de arce y abeto, cuerdas de acero, arco y estuche incluidos.</t>
  </si>
  <si>
    <t>Violonchelo</t>
  </si>
  <si>
    <t>Tamaño 4/4, madera maciza, cuerdas de acero, arco y estuche incluidos.</t>
  </si>
  <si>
    <t>Contrabajo</t>
  </si>
  <si>
    <t>Tamaño 4/4, madera maciza, cuerdas de acero, estuche y arco incluidos.</t>
  </si>
  <si>
    <t>Guitarra clásica</t>
  </si>
  <si>
    <t>Tamaño 4/4, madera de cedro y palisandro, cuerdas de nylon, estuche semirrígido.</t>
  </si>
  <si>
    <t>Guitarra acústica</t>
  </si>
  <si>
    <t>Tamaño estándar, madera de abeto y caoba, cuerdas metálicas, estuche incluido.</t>
  </si>
  <si>
    <t>Guitarra eléctrica</t>
  </si>
  <si>
    <t>Cuerpo sólido, pastillas simples/dobles, cuerdas metálicas, clavijas de precisión.</t>
  </si>
  <si>
    <t>Bajo eléctrico</t>
  </si>
  <si>
    <t>Cuerpo sólido, 4 cuerdas, pastillas activas/pasivas, diapasón de arce o palisandro.</t>
  </si>
  <si>
    <t>Cuatro llanero / Tiple colombiano</t>
  </si>
  <si>
    <t>Madera maciza, cuerdas de nylon, afinación tradicional, estuche rígido incluido.</t>
  </si>
  <si>
    <t>GLOBAL MUSIC</t>
  </si>
  <si>
    <t>Bongós</t>
  </si>
  <si>
    <t>Madera dura, par de tambores, parches de cuero, aros metálicos.</t>
  </si>
  <si>
    <t>Congas</t>
  </si>
  <si>
    <t>Madera dura, parches de cuero sintético, altura 28” y 30”, aros cromados.</t>
  </si>
  <si>
    <t>Batería musical</t>
  </si>
  <si>
    <t>Batería de 5 piezas: bombo, toms, caja, platillos, herrajes incluidos.</t>
  </si>
  <si>
    <t>Batería electrónica</t>
  </si>
  <si>
    <t>Módulo electrónico, pads de goma/malla, pedal de bombo, auriculares.</t>
  </si>
  <si>
    <t>Percusiones básicas – alegre, tamboras y llamador</t>
  </si>
  <si>
    <t>Incluye tambor alegre, tambora y llamador, madera y parches de cuero.</t>
  </si>
  <si>
    <t>Panderos</t>
  </si>
  <si>
    <t>Madera, diámetro 8”-10”, parche sintético o natural.</t>
  </si>
  <si>
    <t>Claves</t>
  </si>
  <si>
    <t>Madera dura, longitud aprox. 20 cm, diámetro 2 cm.</t>
  </si>
  <si>
    <t>Maracas</t>
  </si>
  <si>
    <t>Plástico o madera, relleno de semillas metálicas, par.</t>
  </si>
  <si>
    <t>CLASS MUSIC</t>
  </si>
  <si>
    <t>Güiros</t>
  </si>
  <si>
    <t>Madera, superficie estriada, palo rascador incluido.</t>
  </si>
  <si>
    <t xml:space="preserve">CLASS MUSIC </t>
  </si>
  <si>
    <t>Piano</t>
  </si>
  <si>
    <t>Piano acústico o digital, 88 teclas, pedal incluido, afinación estándar.</t>
  </si>
  <si>
    <t>Cuadernos pentagramados</t>
  </si>
  <si>
    <t>Tamaño carta
30 hojas con 10 líneas pentagramadas por lado
Papel ecológico
Encuadernado en espiral</t>
  </si>
  <si>
    <t xml:space="preserve">CASA VAYES </t>
  </si>
  <si>
    <t>Boquillas, clarinete</t>
  </si>
  <si>
    <t>Material: resina fenólica
Abertura: 1.00 mm
Longitud de tabla: 17 mm
Sonido equilibrado, fácil de tocar</t>
  </si>
  <si>
    <t>Juego de cuerdas para: Violín</t>
  </si>
  <si>
    <t>Núcleo de acero niquelado
Tensión media
Tamaños: 0.26 mm, 0.36 mm, 0.5 mm, 0.73 mm
Compatibles con violines 1/2, 1/4, 3/4 y 4/4</t>
  </si>
  <si>
    <t>Juego de cuerdas para: Contrabajo</t>
  </si>
  <si>
    <t>Material: núcleo de acero con recubrimiento sintético
Escala: 3/4 y 4/4
Tensión: media
Sonido cálido, buena proyección
Ideal para estudiantes y ensambles</t>
  </si>
  <si>
    <t>Juego de cuerdas para: Viola</t>
  </si>
  <si>
    <t>Núcleo de acero sólido
Tensión media
Sonido cálido y duradero
Escala media (15”–16.5”)</t>
  </si>
  <si>
    <t>Juegos de cuerdas para: Guitarra</t>
  </si>
  <si>
    <t>Bordones entorchados en cobre
Primas de nylon claro
Tensión media
Sonido brillante y equilibrado
Para guitarra clásica o flamenca</t>
  </si>
  <si>
    <t>Software y plugins DAW</t>
  </si>
  <si>
    <t>DAW (Digital Audio Workstation) profesional para producción musical.
Licencia:
Licencia original, permanente o suscripción anual (especificar cuál se requiere).
Compatible con sistemas operativos Windows y/o macOS.
Características mínimas del DAW:
Grabación multipista (audio y MIDI).
Edición avanzada de audio y MIDI.
Mezcla con automatización de parámetros.
Exportación en formatos WAV, MP3, y otros estándares.
Instrumentos virtuales incluidos Sintetizadores, sampler, batería virtual, piano, bajo.
Biblioteca de sonidos mínima: 10 GB o más.
Plugins y complementos:
Efectos básicos: EQ, compresor, reverb, delay.
Plugins VST/AU compatibles.
Al menos 10 efectos creativos adicionales.
Compatibilidad:
Soporte para controladores MIDI externos.
Integración con interfaces de audio estándar.
Soporte y actualizaciones:Acceso a actualizaciones durante el periodo de licencia.
Soporte técnico oficial.
Ejemplos de marcas/referencias (para orientar cotización):Ableton Live Suite, FL Studio Producer Edition, Cubase Pro, Logic Pro X (solo macOS).
Plugins: Native Instruments Komplete, Waves Essential Bundle</t>
  </si>
  <si>
    <t>LSCPRODUCCIONES</t>
  </si>
  <si>
    <t>AVCOM-MEDIATEKIS</t>
  </si>
  <si>
    <t>Auriculares para mezcla</t>
  </si>
  <si>
    <t>Modelos profesionales (Sennheiser HD 800, Shure SRH1840, Beyerdynamic DT990 Pro)</t>
  </si>
  <si>
    <t>ASTURIA IMPORTACIONES</t>
  </si>
  <si>
    <t>Cables XLR balanceados</t>
  </si>
  <si>
    <t>Cables de alta y baja impedancia, balanceados, para evitar interferencias de sonido</t>
  </si>
  <si>
    <t>Filtro anti pop</t>
  </si>
  <si>
    <t>Filtro para micrófonos que reduce golpes de aire (pop)</t>
  </si>
  <si>
    <t>Mesa o estación de trabajo</t>
  </si>
  <si>
    <t>Superficie para ubicar equipos: teclado, computador, monitores, tarjeta de sonido ALTO TOTAL: 86cms
ALTO MESA DE TRABAJO: 76cms
ANCHO: 159cms o 170cms
PROFUNDIDAD: 88cms</t>
  </si>
  <si>
    <t>GRUPO ESCOM</t>
  </si>
  <si>
    <t>Silla ergonómica de estudio</t>
  </si>
  <si>
    <t>Silla para largas sesiones de grabación, diseño ergonómico</t>
  </si>
  <si>
    <t>SILLAS ERGO OFFICE SAS</t>
  </si>
  <si>
    <t>Trampas de graves y paneles acústicos</t>
  </si>
  <si>
    <t>Paneles y difusores para control de reflexiones de sonido</t>
  </si>
  <si>
    <t>Soportes para monitores de estudio</t>
  </si>
  <si>
    <t>Estructuras ajustables para monitores de referencia</t>
  </si>
  <si>
    <t>Rack de estudio</t>
  </si>
  <si>
    <t>Rack de estudio para montaje de equipos de audio profesional.
Formato estándar:
Compatible con equipos rackeables de 19 pulgadas (estándar internacional).
Capacidad:
Mínimo 12U a 16U (unidades de rack) para alojar compresores, ecualizadores, filtros y otros procesadores.
Material:
Acero reforzado o aluminio de alta resistencia.
Acabado anticorrosión y pintura electrostática.
Diseño: Estructura abierta o semiabierta para ventilación.
Opción con ruedas y frenos para movilidad (si se requiere).
Paneles laterales desmontables (opcional).
Carga máxima:
Soporte mínimo de 50 kg distribuidos.
Accesorios incluidos:
Tornillería estándar para montaje.
Guías y soportes internos.
Dimensiones aproximadas:
Altura: 60–80 cm (dependiendo de la cantidad de unidades).
Ancho: estándar 19”.
Profundidad: mínimo 45 cm.
Ejemplos de referencia:
Samson SRK, Gator Frameworks, On-Stage Stands.</t>
  </si>
  <si>
    <t>Acondicionador de potencia</t>
  </si>
  <si>
    <t>Filtra ruidos eléctricos y regula picos de voltaje</t>
  </si>
  <si>
    <t>Amplificador de auriculares</t>
  </si>
  <si>
    <t>Tipo de equipo:
Amplificador de auriculares profesional para estudio o sala de música.
Entradas:
1 entrada principal (TRS 1/4” o XLR balanceada).
Entrada auxiliar estéreo opcional (RCA o TRS).
Salidas:
Mínimo 4 salidas de auriculares independientes (TRS 1/4”).
Cada salida con control de volumen individual.
Potencia de salida:
Capaz de manejar auriculares de 32 Ω a 600 Ω.
Nivel de salida mínimo: +20 dB.
Controles:
Control de nivel maestro.
Control de mezcla (si aplica).
Conectividad adicional:
Entrada y salida “link” para encadenar más amplificadores (opcional).
Alimentación:
Fuente de poder incluida (110V AC).
Construcción:
Carcasa metálica resistente, tamaño compacto para escritorio o rack.
Ejemplos de marcas/referencias (para orientar cotización):
Behringer HA400, ART HeadAmp4, Presonus HP4, Samson QH4.</t>
  </si>
  <si>
    <t>PROSOUND</t>
  </si>
  <si>
    <t>Fuente de alimentación ininterrumpida (UPS)</t>
  </si>
  <si>
    <t>UPS interactiva o online para protección de equipos electrónicos.
Capacidad mínima:
Potencia: 1000 VA / 600 W (ideal para computadores, interfaces y periféricos).
Si se requiere más autonomía para varios equipos, considerar 1500 VA / 900 W.
Autonomía:
Mínimo 10 minutos con carga completa (para apagado seguro).
Entradas y salidas:
Voltaje de entrada: 110V AC.
Salidas: mínimo 4 tomas protegidas.
Protección:
Regulación automática de voltaje (AVR).
Protección contra sobrecarga, picos y cortocircuitos.
Indicadores:
Pantalla LCD o indicadores LED para estado de batería y carga.
Batería:
Batería sellada, recargable, reemplazable.
Conectividad adicional:
Puerto USB para monitoreo (opcional).
Ejemplos de marcas/referencias (para orientar cotización):
APC Back-UPS 1000VA, CyberPower CP1500AVRLCD, Tripp Lite 1000VA.</t>
  </si>
  <si>
    <t>M&amp;M SYSTECH</t>
  </si>
  <si>
    <t>UPS INGENEIRIA LTDA</t>
  </si>
  <si>
    <t>Micrófonos dinámicos</t>
  </si>
  <si>
    <t>Micrófono dinámico profesional para voz e instrumentos.
Patrón polar:
Cardioide (para reducir ruido y retroalimentación).
Respuesta en frecuencia:
Rango aproximado: 50 Hz – 15 kHz.
Sensibilidad:
Aproximadamente -54 dBV/Pa (1.85 mV).
Impedancia:
150 – 300 Ω balanceada.
Conexión:
Salida balanceada XLR (3 pines).
Compatible con cables XLR y sistemas DAW mediante interfaz.
Construcción:
Carcasa metálica resistente, rejilla de acero.
Incluye clip para soporte y cable XLR (opcional).
Uso recomendado:
Grabación en estudio, presentaciones en vivo, voces e instrumentos.
Ejemplos de marcas/referencias (para orientar cotización):
Shure SM58, Sennheiser e835, Audio-Technica ATR2100x, Electro-Voice ND76.</t>
  </si>
  <si>
    <t xml:space="preserve">Cuerdas </t>
  </si>
  <si>
    <t>Encordado completo para Violín 3/4</t>
  </si>
  <si>
    <t>Encordado completo para Viola 14"</t>
  </si>
  <si>
    <t>Encordado completo para violonchelo 4/4</t>
  </si>
  <si>
    <t>Encordado completo para violonchelo 3/4</t>
  </si>
  <si>
    <t>Encordado completo para violonchelo 1/2</t>
  </si>
  <si>
    <t>Resina para violín y viola Composición: Mezcla de resinas naturales (como colofonia) y sintéticas, libre de metales pesados.
Forma de presentación: Pastilla sólida en caja protectora (plástica o de madera).
Color: Ámbar, dorado o marrón (según fabricante).
Textura: Suave al tacto, no pegajosa, fácil de aplicar.
Durabilidad: Alta resistencia al desgaste, no se desmorona fácilmente.
Adherencia: Buena adherencia sin dejar residuos excesivos en las cuerdas.
Formato:
Peso aproximado: 10 a 15 gramos
Dimensiones: 3–5 cm de diámetro</t>
  </si>
  <si>
    <t>Arcos para violonchelo 3/4</t>
  </si>
  <si>
    <t>Arcos para violonchelo 1/2</t>
  </si>
  <si>
    <t>Arco Alemán para Contrabajo 3/4</t>
  </si>
  <si>
    <t>Resina para Violonchelo :Composición: Mezcla de resinas naturales (como colofonia) y sintéticas, libre de metales pesados.
Forma de presentación: Pastilla sólida en caja protectora (plástica o de madera).
Color: Ámbar oscuro, marrón o rojizo (según fabricante).
Textura: Más pegajosa que la resina para violín/viola, adecuada para cuerdas más gruesas.</t>
  </si>
  <si>
    <t>Correas de soporte para Violonchelos y Contrabajos</t>
  </si>
  <si>
    <t>Vientos</t>
  </si>
  <si>
    <t>Caja de cañas # 2 ½ para Clarinete (por cantidad de 10)</t>
  </si>
  <si>
    <t>Caja de cañas # 3 para Clarinete (por cantidad de 10)</t>
  </si>
  <si>
    <t>Boquilla para clarinete</t>
  </si>
  <si>
    <t>Kit de limpieza para instrumentos de viento madera contiene (trapo para limpieza
exterior + trapo limpieza interior con peso + cepillo</t>
  </si>
  <si>
    <t>Kit de destornilladores pequeños:Material: Acero al carbono o acero inoxidable con tratamiento anticorrosión.
Mangos: Plástico ABS o goma antideslizante para mejor agarre.
Tipos de puntas incluidas:
Planas (varios tamaños)
Phillips (cruz)
Torx (opcional según kit)
Puntas intercambiables (en algunos modelos)
Cantidad de piezas: Entre 6 y 12 destornilladores (o puntas) según el kit.
Longitud aproximada: 80 mm a 120 mm (cada destornillador).
Estuche: Caja plástica o metálica con cierre seguro.
Características adicionales:
Puntas imantadas (opcional)
Mango giratorio para precisión
Identificación de tamaño en cada pieza</t>
  </si>
  <si>
    <t xml:space="preserve">Boquilla de trombón </t>
  </si>
  <si>
    <t>Kit de limpieza para trompeta y trombón:(trapo para limpieza
exterior + trapo
limpieza interior con
peso + cepillo)</t>
  </si>
  <si>
    <t>Aceite para pistones frascos:Frasco plástico con aplicador tipo gotero
Capacidad: 30 ml</t>
  </si>
  <si>
    <t>Percusión</t>
  </si>
  <si>
    <t>Baquetas de Nylon</t>
  </si>
  <si>
    <t>Baquetas de Madera</t>
  </si>
  <si>
    <t>Baquetas para Timbal Sinfónico</t>
  </si>
  <si>
    <t xml:space="preserve">DIGITALES </t>
  </si>
  <si>
    <t>Lente 24-70 mm línea económica</t>
  </si>
  <si>
    <t>Sony FE 24-70 mm F2.8 GM (SEL2470GM)
Montura: Sony E
Apertura: f/2.8 constante
Zoom: 24-70 mm
Recubrimiento antirreflejo (Nano AR)
Enfoque automático rápido y preciso
Construcción resistente, ideal para fotografía y video profesional
Compatible con cámaras full-frame y APS-C Sony Alpha. 
También existe la versión más reciente: Sony FE 24-70 mm F2.8 GM II (SEL2470GM2), que es más ligera y compacta, pero sigue siendo gama alta</t>
  </si>
  <si>
    <t>APROTECH</t>
  </si>
  <si>
    <t>Micrófono de solapa para entrevistas</t>
  </si>
  <si>
    <t>Micrófono tipo lavalier omnidireccional, conexión inalámbrica (UHF o Bluetooth) o por cable según disponibilidad, rango de frecuencia 20 Hz – 20 kHz, sensibilidad mínima -40 dB, clip metálico para sujeción, cable de mínimo 1.5 m, compatibilidad con cámaras y smartphones, incluye espuma antiviento</t>
  </si>
  <si>
    <t>Luz LED bicolor 200 W</t>
  </si>
  <si>
    <t>Panel LED profesional de 200 W, temperatura de color ajustable (bicolor 3200K – 5600K), CRI ≥ 95 para reproducción fiel del color, control de intensidad regulable (0–100%), alimentación AC y opción de batería V-Mount, incluye difusor, soporte para trípode y control remoto</t>
  </si>
  <si>
    <t>LUMEN</t>
  </si>
  <si>
    <t>Difusores plaetado, dorado y negro</t>
  </si>
  <si>
    <t>Set de difusores circulares plegables, diámetro mínimo 80 cm, incluye 3 superficies reflectoras (plateado, dorado y negro), estructura metálica flexible, funda de transporte, ideal para control de luz en fotografía y video</t>
  </si>
  <si>
    <t>Software DaVinci Resolve Studio</t>
  </si>
  <si>
    <t>Licencia original DaVinci Resolve Studio (última versión), edición profesional de video, corrección de color, efectos visuales, audio Fairlight, soporte para proyectos hasta 32K, HDR10+, Dolby Vision, DaVinci Neural Engine con IA, incluye tarjeta de activación o dongle, compatible con Windows, macOS y Linux</t>
  </si>
  <si>
    <t>MacBook Pro 14” o 16” chip M3 Pro o M4 Pro</t>
  </si>
  <si>
    <t>Portátil Apple MacBook Pro, pantalla Liquid Retina XDR (14” o 16”), chip M3 Pro (CPU 12 núcleos, GPU 18 núcleos) o M4 Pro (CPU 12 núcleos, GPU 16 núcleos), memoria mínima 24 GB, SSD mínimo 512 GB, puertos Thunderbolt 4/5, HDMI, lector SDXC, MagSafe, Wi-Fi 6E, autonomía hasta 24 h</t>
  </si>
  <si>
    <t>Juego de monitores de estudio 4”</t>
  </si>
  <si>
    <t>Par de monitores activos de estudio, tamaño de woofer 4”, respuesta de frecuencia 70 Hz – 20 kHz, potencia mínima 50 W RMS por monitor, entrada balanceada XLR/TRS y RCA, control de volumen independiente, diseño con blindaje magnético, ideal para mezcla y edición de audio profesional</t>
  </si>
  <si>
    <t>Disco duro externo 7 TB</t>
  </si>
  <si>
    <t>Capacidad 7 TB, conexión USB 3.0 o USB-C, velocidad mínima 5400 rpm (si es HDD) o SSD con velocidad de lectura/escritura ≥ 500 MB/s, carcasa resistente a golpes, compatible con Windows y macOS, incluye cable de conexión y garantía mínima de 1 año</t>
  </si>
  <si>
    <t>SYM COMPUTER</t>
  </si>
  <si>
    <t>Lector de tarjetas SD V90</t>
  </si>
  <si>
    <t>Lector de tarjetas SD UHS-II (compatible con V90), velocidad de transferencia mínima 300 MB/s, conexión USB 3.0 o USB-C, carcasa resistente, cable incluido, compatible con Windows y macOS, garantía mínima de 1 año</t>
  </si>
  <si>
    <t>Cable HDMI fibra óptica 20 m</t>
  </si>
  <si>
    <t>Cable HDMI activo de fibra óptica, longitud 20 m, compatible con HDMI 2.0 o superior, soporte para resolución 4K UHD (3840×2160) a 60 Hz, HDR10, ancho de banda mínimo 18 Gbps, conectores chapados en oro, diseño antiinterferencia, ideal para transmisión de señal en largas distancias</t>
  </si>
  <si>
    <t>SYSTORE COLOMBIA2</t>
  </si>
  <si>
    <t>ATEM Mini Pro ISO</t>
  </si>
  <si>
    <t>Mezclador de video profesional con grabación ISO, 4 entradas HDMI (1080p), salida HDMI y USB-C para streaming, grabación individual de cada entrada en archivos separados, soporte para códecs H.264, control de audio integrado, compatibilidad con software ATEM Control, incluye fuente de alimentación</t>
  </si>
  <si>
    <t>ELECTRO ACUSTICA2</t>
  </si>
  <si>
    <t>Micrófono Rode PodMic</t>
  </si>
  <si>
    <t>Micrófono dinámico cardioide, diseñado para podcasting y grabación vocal, respuesta de frecuencia 20 Hz – 20 kHz, construcción metálica robusta, conector XLR, incluye soporte integrado, peso aproximado 937 g, ideal para uso en estudio</t>
  </si>
  <si>
    <t>ELECTRO ACUSTICA</t>
  </si>
  <si>
    <t>Balaca con micrófono profesional</t>
  </si>
  <si>
    <t>Diadema tipo over-ear acolchada, micrófono integrado con cancelación de ruido, conexión USB o 3.5 mm, respuesta de frecuencia 20 Hz – 20 kHz, sensibilidad mínima -40 dB, cable reforzado de mínimo 2 m, diseño ergonómico para uso prolongado, ideal para grabación y entrevistas</t>
  </si>
  <si>
    <t>iPad Air M3</t>
  </si>
  <si>
    <t>Tablet Apple iPad Air con chip M3, pantalla Liquid Retina 11”, resolución 2360×1640, 8 GB RAM, almacenamiento mínimo 128 GB, cámara trasera 12 MP, cámara frontal 12 MP con Center Stage, conectividad Wi-Fi 6E, USB-C, compatible con Apple Pencil Pro y Magic Keyboard</t>
  </si>
  <si>
    <t>Base tipo C-Stand para luces</t>
  </si>
  <si>
    <t>Soporte profesional tipo C-Stand, material acero cromado, altura ajustable (mín. 1.30 m – máx. 3.00 m), incluye brazo extensible y grip head, capacidad de carga mínima 10 kg, patas plegables para fácil transporte, ideal para iluminación en fotografía y video</t>
  </si>
  <si>
    <t>Softbox octagonal Bowens 70–80 cm</t>
  </si>
  <si>
    <t>Softbox octagonal para iluminación profesional, diámetro entre 70 y 80 cm, montura Bowens universal, incluye difusor interno y externo, estructura plegable con varillas metálicas, ideal para fotografía y video, funda de transporte incluida</t>
  </si>
  <si>
    <t>Kit Realidad Virtual
(Gafas)</t>
  </si>
  <si>
    <t>El kit debe cumplir con los siguientes requisitos mínimos:
•	Chip Snapdragon XR2 Gen2 con doble de potencia de procesamiento gráfico
•	Almacenamiento: 512 GB
•	Realidad mixta: Dos cámaras RGB con 18 PPD para ofrecer un enfoque exterior a todo color
•	Audio: Con los altavoces integrados con sonido estéreo y espacial 3D de un 40 % más de volumen, un mayor rango de graves y un posicionamiento perfecto del audio. Cuenta con un conector de audio de 3,5 mm para auriculares y salida de sonido a dispositivos de audio externos.
•	DRAM: 8 GB
•	Peso: 515 gramos
•	Resolución de pantalla: Los 2064 × 2208 píxeles por ojo
•	Frecuencia de actualización: 72, 90 y 120 Hz
•	Campo de visión: 110 grados en horizontal y 96 grados en vertical
•	Lentes: Lentes Pancake
•	Juego incluido</t>
  </si>
  <si>
    <t>SPEED LOGIC</t>
  </si>
  <si>
    <t>MRPC STORE</t>
  </si>
  <si>
    <t>Pin Virtual PS</t>
  </si>
  <si>
    <t xml:space="preserve">Pin virtual que da dienro virtual par ala compra en tienda virtual de la consola, se debe entregar via e-mail o fisico, el valor debe de ser $100 </t>
  </si>
  <si>
    <t>PLAYDIGITAL STORE</t>
  </si>
  <si>
    <t>Pantalla  Led</t>
  </si>
  <si>
    <t>Pantalla LED 5m x 4m (20M2) para interiores con Ppitch 2,9mm LightZone con racks de
transporte, bumpers de colgar, cableado completo de conexión, cida util de 100,000 a 120,000 horas, Garantia de 2 años con
certificado Kinglight, Procesador NovaStar VX-600 Pro 4K, Estructura de Montaje</t>
  </si>
  <si>
    <t>ALTEGNA</t>
  </si>
  <si>
    <t>TECNOPHONE</t>
  </si>
  <si>
    <t>Cartuhos de impresora</t>
  </si>
  <si>
    <t>Ref- HP OfficeJet Pro 9730 -  kit de Caruchos( amarilla, cian. Magenta y negro)</t>
  </si>
  <si>
    <t>JS SUMINISTROS SAS</t>
  </si>
  <si>
    <t>TECNIRECARGAS Y SUMINISTROS SAS</t>
  </si>
  <si>
    <t>Marcadores borrables</t>
  </si>
  <si>
    <t>Colores surtidos (negros, azules, rojos, verdes)</t>
  </si>
  <si>
    <t xml:space="preserve"> Juego de Herramientas para el Hogar – 133 Piezas </t>
  </si>
  <si>
    <t>Materiales:•28 Dados: (12) 4 a 13 mm, (2) 14 y 16 mm, (12) 5/32" a 1/2", (2) 9/16" y 5/8" •1 Dado para puntas •	1 Matraca •1 Disco giratorio •12 Puntas de cruz: PH0 a PH3 12 Puntas allen: 3/32" a 1/4" •8 Puntas planas: 5/32" a 9/32" •8 Puntas cuadradas: S1 a S3 •14 Puntas torx: T10 a T40 •6 Puntas pozidriv: PZ1 a PZ3 •1 Desarmador para dados •2 Desarmadores de cruz para joyero: PH0 y PH1 •4 Desarmadores planos para joyero: 1.4 a 3 mm •	1 Adaptador 3/8" x 1/4" •1 Extensión: 3" •22 Llaves allen: (11) 1.27 a 6 mm, (11) 1/20" a 1/4" •5 Llaves combinadas: 1/4" a 1/2" •1 Pinza de electricista: 6" (150 mm) •1 Pinza de punta y corte: 6" (150 mm) •1 Martillo uña curva: 7 oz 1 Flexómetro: 3 m •1 Cutter: 6" (150 mm) •1 Juego de pinzas de fijación</t>
  </si>
  <si>
    <t>Armario metálico multiusos para uso institucional</t>
  </si>
  <si>
    <t xml:space="preserve"> Armario Metálico de Almacenaje Institucional de Alta Capacidad                                                                                                                      Medidas:  Largo: 2.50 m
Alto: 2.30 m
Ancho disponible: 0.40 m   </t>
  </si>
  <si>
    <t xml:space="preserve">FERNANDO PRIETO CORTES </t>
  </si>
  <si>
    <t>A.S. MOBILIARIO</t>
  </si>
  <si>
    <t xml:space="preserve">MUEBLES FC CARPINTERIA </t>
  </si>
  <si>
    <t xml:space="preserve"> Armario Metálico de Almacenaje Institucional de Alta Capacidad                                                                                                                      Medidas: Largo: 3.00 m
Alto: 2.00 m
Ancho: 0.40 – 0.50 m</t>
  </si>
  <si>
    <t xml:space="preserve"> Armario Metálico de Almacenaje Institucional de Alta Capacidad                                                                                                             Medidas: Largo: 1.30 m
Alto: 3.00 m
Ancho: 0.55 m</t>
  </si>
  <si>
    <t xml:space="preserve"> Armario Metálico de Almacenaje Institucional de Alta Capacidad                                                                                                          Medidas: Largo: 2.20 m
Alto: 2.30 m
Ancho: 0.55 m </t>
  </si>
  <si>
    <t xml:space="preserve"> Armario Metálico de Almacenaje Institucional de Alta Capacidad                                                                                                            Medidas Largo: 3.00 m
Alto: 1.90 m
Ancho: 0.50 m</t>
  </si>
  <si>
    <t xml:space="preserve"> Armario Metálico de Almacenaje Institucional de Alta Capacidad                                                                                                 Medidas 3.20 m (largo) × 2.20 m (alto) × 0.90 m (ancho)</t>
  </si>
  <si>
    <t xml:space="preserve"> Armario Metálico de Almacenaje Institucional de Alta Capacidad                                                                                                   Medidas Largo: 3.20 m
Alto: 1.90 m
Ancho: 1.00 m</t>
  </si>
  <si>
    <t>CARPA</t>
  </si>
  <si>
    <t>Carpa de 4x4 Área a cubrir (16m2):
Capacidad: Capacidad (16m2
Lona litoral impermeable.
Sellado electrónicamente
Estructura metálica en calibre 18</t>
  </si>
  <si>
    <t xml:space="preserve">ABACARPAS </t>
  </si>
  <si>
    <t xml:space="preserve">TOLDOS Y PÉRGOLAS BOGOTA </t>
  </si>
  <si>
    <t>SILLAS</t>
  </si>
  <si>
    <t>Silla plástica:
- Silla plástica sin brazos para adulto.
- Blanca Apilable Y Lavable. Espaldar Comodo Con Diseño.
- Capacidad: Resiste Hasta 100 Kilogramos.
- Material plástico de alta resistencia Medidas aproximadas (cm): 48 ancho, 48 largo, 86 alto</t>
  </si>
  <si>
    <t>ISSE IDEAS Y SOLUCIONES EN SEGURIDAD ELECTRÓNICA</t>
  </si>
  <si>
    <t>SUMINISTROS ANDINA SAS</t>
  </si>
  <si>
    <t>Impresora de carnets PVC doble cara ZEBRA Serie ZC100</t>
  </si>
  <si>
    <t>Tecnología de impresión: Sublimación de tinta térmica directa sobre la tarjeta, que permite impresiones a color o monocromáticas de alta calidad.Resolución: 300 ppp para resultados nítidos.Velocidad de impresión:Monocromática: Hasta 700 tarjetas por hora.Color (YMCKO): Hasta 150 tarjetas por hora.Capacidad de tarjetas:Tolva de entrada: 100 tarjetas (de 30 mil).Tolva de salida: 100 tarjetas (de 30 mil).Diseño: Compacto y apto para casi cualquier entorno, ya sea una oficina, una universidad o un comercio.Conectividad: USB 2.0 estándar, con opciones de Ethernet y wifi disponibles.tres paquetes de 100 tarjetas de PVC CR-80 blancas y una cinta de impresión a color (YMCKO) con capacidad mínima para 200 impresiones a todo color.</t>
  </si>
  <si>
    <t xml:space="preserve">Botiquin </t>
  </si>
  <si>
    <t>• Material del morral: lona o poliéster resistente, con refuerzos, cremalleras de alta durabilidad y compartimientos internos.
• Color: rojo o verde con identificación de primeros auxilios.
• Dimensiones aproximadas: 40–50 cm de alto, 30–40 cm de ancho, 15–20 cm de fondo.
• Dotación incluida:
  – 1 Paquete de gasa limpia x 100 und.
  – 20 Gasas estériles 7.5 x 7.5 cm (paq. x 5).
  – 4 Compresas abdominales.
  – 1 Esparadrapo de tela 4” x 5 yardas.
  – 1 Paquete bajalenguas x 20 und.
  – 2 Vendas elásticas 2” x 5 yardas.
  – 2 Vendas elásticas 3” x 5 yardas.
  – 2 Vendas elásticas 5” x 5 yardas.
  – 2 Vendas de algodón 3” x 5 yardas.
  – 2 Vendas de algodón 5” x 5 yardas.
  – 1 Yodopovidona espuma 120 ml.
  – 5 Soluciones salinas 250 ml.
  – 1 Caja guantes látex x 100 o vinilo (según disponibilidad).
  – 1 Termómetro digital.
  – 1 Alcohol antiséptico 300 ml.
  – 1 Linterna dínamo.
  – 1 Tijera universal para trauma.
  – 1 Collarín cervical adulto multipropósito.
  – 1 Kit inmovilizadores en cartón plastificado (brazo, pierna, tobillo).
  – 1 Paquete vasos plásticos x 25 und.
  – 1 Ácido acetilsalicílico (tabletas x 10 und).
  – 2 Acetaminofén 500 mg (tabletas x 10 und).
  – 1 Hidróxido de aluminio frasco.
  – 2 Barreras plásticas para RCP tipo llavero.
  – 1 Morral grande.</t>
  </si>
  <si>
    <t>GLOBAL</t>
  </si>
  <si>
    <t>SIGMO SHOP</t>
  </si>
  <si>
    <t>ÉXITO</t>
  </si>
  <si>
    <t>Megafono</t>
  </si>
  <si>
    <t>"• Potencia de salida: 25W.
• Alcance de sonido: hasta 500 metros en espacio abierto.
• Fuente de energía: batería recargable (incluida) con autonomía de 4–6 horas; opción de uso con pilas.
• Funciones: micrófono integrado, grabadora de voz, repetición de mensajes y sirena de alerta.
• Material: plástico ABS de alta resistencia.
• Peso: aprox. 1,2–1,8 kg.
• Dimensiones: 20–30 cm de longitud (según modelo).
• Color: blanco y rojo (común en equipos estándar)."</t>
  </si>
  <si>
    <t>STEREN</t>
  </si>
  <si>
    <t>Camilla  incluida la Señalización informativa de camilla de primeros auxilios, chazos y tornillos</t>
  </si>
  <si>
    <t>• Material: polietileno de alta densidad, translúcido y apto para rayos X.
• Dimensiones: 185 x 45 cm aprox.
• Peso aproximado: 6–9 kg.
• Capacidad de carga: hasta 150–180 kg (según modelo).
• Diseño: varias aberturas periféricas para fijación de arneses de sujeción del paciente.
• Incluye: señalización informativa de camilla de primeros auxilios, chazos y tornillos de instalación.
• Base de soporte: diseñada para fijación segura a pared.
• Color: naranja o amarillo de alta visibilidad.</t>
  </si>
  <si>
    <t>SYSMA</t>
  </si>
  <si>
    <t xml:space="preserve">Silla de Rueda </t>
  </si>
  <si>
    <t>Silla de ruedas tradicional en acero
FRENO: Manual (Mecánico).
SISTEMA MANUAL: Aro Impulsor.
CAPACIDAD DE PESO: 90 Kg Aprox.
LLANTAS DELANTERAS: Macizas 7.47 x 0.93.
LLANTAS TRASERAS: Macizas 22.7 x 0.95.
DESCANSABRAZOS: Fijos (Altura 28 cm).
DESCANSAPIES: Desmontables.
PESO: 14.6 Kg.</t>
  </si>
  <si>
    <t>IN MEDICAL SAS</t>
  </si>
  <si>
    <t>LOS PINOS</t>
  </si>
  <si>
    <t>TECNOMEDICA MD S.A.S</t>
  </si>
  <si>
    <t>Extintor</t>
  </si>
  <si>
    <t>Capacidad: 10 libras (4,5 kg aprox.).
• Agente químico: polvo químico seco multipropósito (ABC).
• Presión de trabajo: 195 psi (13,4 bar aprox.).
• Alcance de descarga: 3 a 5 metros.
• Tiempo de descarga: 15–20 segundos.
• Válvula: metálica, resistente y de fácil accionamiento.
• Cilindro: acero al carbón pintado con recubrimiento anticorrosivo.
• Color:  estándar con etiqueta de señalización.
• Incluye: manómetro indicador de presión y soporte de pared.</t>
  </si>
  <si>
    <t>PROVESI</t>
  </si>
  <si>
    <t>Linterna 
Recargable largo Alcance</t>
  </si>
  <si>
    <t>Linterna Recargable Alcance 120 Metros Dairu, Batería recargable de 3.7V - 2400mAh, Autonomía: 2 a 3 horas iluminación alta, 4 a 5 horas iluminación baja, Tiempo de carga: 12 horas, Lúmenes: 80Lm, Voltaje de carga: 4V/DC, Soporta hasta 300 ciclos de carga, Angulo de apertura: 100-105°, Alcance de iluminación en foco frontal: 120 metros</t>
  </si>
  <si>
    <t>ALKOSTO</t>
  </si>
  <si>
    <t xml:space="preserve">BOLSA ÍTEM NO OFERTABLE </t>
  </si>
  <si>
    <t>BOLSA DE ELEMENTOS ARTISTICOS, TECNOLOGICOS Y MOBILIARIO</t>
  </si>
  <si>
    <t>PRESUPUESTO OFICIAL</t>
  </si>
  <si>
    <t>CANTIDAD DE PERSONAL</t>
  </si>
  <si>
    <t>VALOR UNITARIO TOTAL</t>
  </si>
  <si>
    <t>SUBTOTAL ESCUELA ARTES PLASTICAS</t>
  </si>
  <si>
    <t>SUBTOTAL DE ESCULA DE ARTES ESCENICAS</t>
  </si>
  <si>
    <t>SUBTOTAL ESCUELA DE DANZA</t>
  </si>
  <si>
    <t xml:space="preserve">SUBTOTAL ESCUELA DE MUSICA </t>
  </si>
  <si>
    <t>SUBTOTAL DIGITALES</t>
  </si>
  <si>
    <t>TOTAL PRESUPUESTO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</si>
</sst>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\ * #,##0.00_-;\-&quot;$&quot;\ * #,##0.00_-;_-&quot;$&quot;\ * &quot;-&quot;??_-;_-@_-"/>
    <numFmt numFmtId="165" formatCode="_-[$$-240A]\ * #,##0_-;\-[$$-240A]\ * #,##0_-;_-[$$-240A]\ * &quot;-&quot;??_-;_-@_-"/>
    <numFmt numFmtId="166" formatCode="_-&quot;$&quot;\ * #,##0_-;\-&quot;$&quot;\ * #,##0_-;_-&quot;$&quot;\ * &quot;-&quot;??_-;_-@_-"/>
    <numFmt numFmtId="167" formatCode="[$$-240A]\ #,##0"/>
    <numFmt numFmtId="168" formatCode="_-[$$-409]* #,##0_ ;_-[$$-409]* \-#,##0\ ;_-[$$-409]* &quot;-&quot;??_ ;_-@_ "/>
  </numFmts>
  <fonts count="2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Garamond"/>
      <family val="1"/>
    </font>
    <font>
      <b/>
      <sz val="12"/>
      <color theme="0"/>
      <name val="Garamond"/>
      <family val="1"/>
    </font>
    <font>
      <b/>
      <sz val="11"/>
      <color theme="0"/>
      <name val="Garamond"/>
      <family val="1"/>
    </font>
    <font>
      <b/>
      <sz val="11"/>
      <name val="Garamond"/>
      <family val="1"/>
    </font>
    <font>
      <sz val="12"/>
      <color rgb="FF000000"/>
      <name val="Garamond"/>
      <family val="1"/>
    </font>
    <font>
      <sz val="12"/>
      <color theme="1"/>
      <name val="Garamond"/>
      <family val="1"/>
    </font>
    <font>
      <sz val="12"/>
      <name val="Garamond"/>
      <family val="1"/>
    </font>
    <font>
      <sz val="12"/>
      <color rgb="FF242424"/>
      <name val="Garamond"/>
      <family val="1"/>
    </font>
    <font>
      <b/>
      <sz val="11"/>
      <color theme="1"/>
      <name val="Garamond"/>
      <family val="1"/>
    </font>
    <font>
      <sz val="11"/>
      <name val="Garamond"/>
      <family val="1"/>
    </font>
    <font>
      <b/>
      <sz val="12"/>
      <name val="Garamond"/>
      <family val="1"/>
    </font>
    <font>
      <sz val="8"/>
      <name val="Aptos Narrow"/>
      <family val="2"/>
      <scheme val="minor"/>
    </font>
    <font>
      <b/>
      <sz val="28"/>
      <color theme="0"/>
      <name val="Garamond"/>
      <family val="1"/>
    </font>
    <font>
      <sz val="10"/>
      <color theme="1"/>
      <name val="Garamond"/>
      <family val="1"/>
    </font>
    <font>
      <u/>
      <sz val="10"/>
      <color theme="10"/>
      <name val="Garamond"/>
      <family val="1"/>
    </font>
    <font>
      <sz val="10"/>
      <color rgb="FF000000"/>
      <name val="Garamond"/>
      <family val="1"/>
    </font>
    <font>
      <u/>
      <sz val="10"/>
      <color rgb="FF000000"/>
      <name val="Garamond"/>
      <family val="1"/>
    </font>
    <font>
      <b/>
      <sz val="22"/>
      <color theme="0"/>
      <name val="Garamond"/>
      <family val="1"/>
    </font>
    <font>
      <b/>
      <sz val="18"/>
      <color theme="0"/>
      <name val="Garamond"/>
      <family val="1"/>
    </font>
    <font>
      <b/>
      <sz val="20"/>
      <name val="Garamond"/>
      <family val="1"/>
    </font>
    <font>
      <sz val="24"/>
      <color theme="1"/>
      <name val="Garamond"/>
      <family val="1"/>
    </font>
    <font>
      <b/>
      <sz val="24"/>
      <color theme="1"/>
      <name val="Garamond"/>
      <family val="1"/>
    </font>
    <font>
      <b/>
      <sz val="12"/>
      <color theme="1"/>
      <name val="Garamond"/>
      <family val="1"/>
    </font>
    <font>
      <sz val="12"/>
      <color rgb="FFFF0000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268">
    <xf numFmtId="0" fontId="0" fillId="0" borderId="0" xfId="0"/>
    <xf numFmtId="0" fontId="7" fillId="0" borderId="9" xfId="0" applyFont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center" vertical="center"/>
    </xf>
    <xf numFmtId="165" fontId="7" fillId="4" borderId="6" xfId="1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167" fontId="7" fillId="5" borderId="7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8" fontId="8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8" fontId="8" fillId="4" borderId="7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68" fontId="7" fillId="5" borderId="7" xfId="0" applyNumberFormat="1" applyFont="1" applyFill="1" applyBorder="1" applyAlignment="1">
      <alignment horizontal="center" vertical="center" wrapText="1"/>
    </xf>
    <xf numFmtId="168" fontId="8" fillId="5" borderId="7" xfId="0" applyNumberFormat="1" applyFont="1" applyFill="1" applyBorder="1" applyAlignment="1">
      <alignment horizontal="center" vertical="center" wrapText="1"/>
    </xf>
    <xf numFmtId="168" fontId="7" fillId="4" borderId="7" xfId="0" applyNumberFormat="1" applyFont="1" applyFill="1" applyBorder="1" applyAlignment="1">
      <alignment horizontal="center" vertical="center" wrapText="1"/>
    </xf>
    <xf numFmtId="168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165" fontId="3" fillId="0" borderId="31" xfId="1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65" fontId="7" fillId="4" borderId="9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  <protection hidden="1"/>
    </xf>
    <xf numFmtId="0" fontId="4" fillId="2" borderId="13" xfId="0" applyFont="1" applyFill="1" applyBorder="1" applyAlignment="1" applyProtection="1">
      <alignment horizontal="center" vertical="center" wrapText="1"/>
      <protection hidden="1"/>
    </xf>
    <xf numFmtId="0" fontId="8" fillId="0" borderId="24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5" fontId="8" fillId="0" borderId="6" xfId="1" applyNumberFormat="1" applyFont="1" applyBorder="1" applyAlignment="1">
      <alignment horizontal="center" vertical="center" wrapText="1"/>
    </xf>
    <xf numFmtId="165" fontId="8" fillId="0" borderId="20" xfId="1" applyNumberFormat="1" applyFont="1" applyBorder="1" applyAlignment="1">
      <alignment horizontal="center" vertical="center" wrapText="1"/>
    </xf>
    <xf numFmtId="165" fontId="8" fillId="0" borderId="21" xfId="1" applyNumberFormat="1" applyFont="1" applyBorder="1" applyAlignment="1">
      <alignment horizontal="center" vertical="center" wrapText="1"/>
    </xf>
    <xf numFmtId="165" fontId="8" fillId="0" borderId="24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9" fontId="8" fillId="0" borderId="6" xfId="2" applyFont="1" applyFill="1" applyBorder="1" applyAlignment="1">
      <alignment horizontal="center" vertical="center" wrapText="1"/>
    </xf>
    <xf numFmtId="165" fontId="8" fillId="0" borderId="6" xfId="2" applyNumberFormat="1" applyFont="1" applyFill="1" applyBorder="1" applyAlignment="1">
      <alignment horizontal="center" vertical="center" wrapText="1"/>
    </xf>
    <xf numFmtId="165" fontId="8" fillId="0" borderId="20" xfId="2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165" fontId="8" fillId="0" borderId="23" xfId="1" applyNumberFormat="1" applyFont="1" applyBorder="1" applyAlignment="1">
      <alignment horizontal="center" vertical="center" wrapText="1"/>
    </xf>
    <xf numFmtId="165" fontId="8" fillId="0" borderId="2" xfId="1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165" fontId="8" fillId="0" borderId="9" xfId="1" applyNumberFormat="1" applyFont="1" applyBorder="1" applyAlignment="1">
      <alignment horizontal="center" vertical="center" wrapText="1"/>
    </xf>
    <xf numFmtId="165" fontId="8" fillId="0" borderId="11" xfId="1" applyNumberFormat="1" applyFont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9" fontId="8" fillId="0" borderId="9" xfId="2" applyFont="1" applyFill="1" applyBorder="1" applyAlignment="1">
      <alignment horizontal="center" vertical="center" wrapText="1"/>
    </xf>
    <xf numFmtId="165" fontId="8" fillId="0" borderId="9" xfId="2" applyNumberFormat="1" applyFont="1" applyFill="1" applyBorder="1" applyAlignment="1">
      <alignment horizontal="center" vertical="center" wrapText="1"/>
    </xf>
    <xf numFmtId="165" fontId="8" fillId="0" borderId="11" xfId="2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5" fontId="8" fillId="0" borderId="22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9" fontId="8" fillId="0" borderId="1" xfId="2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23" xfId="2" applyNumberFormat="1" applyFont="1" applyFill="1" applyBorder="1" applyAlignment="1">
      <alignment horizontal="center" vertical="center" wrapText="1"/>
    </xf>
    <xf numFmtId="165" fontId="3" fillId="0" borderId="32" xfId="1" applyNumberFormat="1" applyFont="1" applyBorder="1" applyAlignment="1">
      <alignment horizontal="center" vertical="center"/>
    </xf>
    <xf numFmtId="165" fontId="8" fillId="0" borderId="6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5" fontId="8" fillId="0" borderId="23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4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14" fontId="18" fillId="0" borderId="3" xfId="0" applyNumberFormat="1" applyFont="1" applyBorder="1" applyAlignment="1">
      <alignment horizontal="center" vertical="center"/>
    </xf>
    <xf numFmtId="14" fontId="18" fillId="0" borderId="36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14" fontId="16" fillId="0" borderId="36" xfId="0" applyNumberFormat="1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14" fontId="16" fillId="0" borderId="3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5" fontId="8" fillId="0" borderId="26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165" fontId="8" fillId="0" borderId="27" xfId="1" applyNumberFormat="1" applyFont="1" applyFill="1" applyBorder="1" applyAlignment="1">
      <alignment horizontal="center" vertical="center" wrapText="1"/>
    </xf>
    <xf numFmtId="165" fontId="8" fillId="0" borderId="25" xfId="0" applyNumberFormat="1" applyFont="1" applyBorder="1" applyAlignment="1">
      <alignment horizontal="center" vertical="center" wrapText="1"/>
    </xf>
    <xf numFmtId="165" fontId="8" fillId="0" borderId="26" xfId="0" applyNumberFormat="1" applyFont="1" applyBorder="1" applyAlignment="1">
      <alignment horizontal="center" vertical="center" wrapText="1"/>
    </xf>
    <xf numFmtId="9" fontId="8" fillId="0" borderId="26" xfId="2" applyFont="1" applyFill="1" applyBorder="1" applyAlignment="1">
      <alignment horizontal="center" vertical="center" wrapText="1"/>
    </xf>
    <xf numFmtId="165" fontId="8" fillId="0" borderId="26" xfId="2" applyNumberFormat="1" applyFont="1" applyFill="1" applyBorder="1" applyAlignment="1">
      <alignment horizontal="center" vertical="center" wrapText="1"/>
    </xf>
    <xf numFmtId="165" fontId="8" fillId="0" borderId="27" xfId="2" applyNumberFormat="1" applyFont="1" applyFill="1" applyBorder="1" applyAlignment="1">
      <alignment horizontal="center" vertical="center" wrapText="1"/>
    </xf>
    <xf numFmtId="165" fontId="11" fillId="0" borderId="31" xfId="0" applyNumberFormat="1" applyFont="1" applyBorder="1" applyAlignment="1">
      <alignment horizontal="center" vertical="center"/>
    </xf>
    <xf numFmtId="165" fontId="8" fillId="8" borderId="1" xfId="1" applyNumberFormat="1" applyFont="1" applyFill="1" applyBorder="1" applyAlignment="1">
      <alignment horizontal="center" vertical="center" wrapText="1"/>
    </xf>
    <xf numFmtId="165" fontId="7" fillId="8" borderId="1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/>
    </xf>
    <xf numFmtId="0" fontId="22" fillId="4" borderId="13" xfId="0" applyFont="1" applyFill="1" applyBorder="1" applyAlignment="1" applyProtection="1">
      <alignment horizontal="center" vertical="center" wrapText="1"/>
      <protection hidden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166" fontId="4" fillId="3" borderId="17" xfId="5" applyNumberFormat="1" applyFont="1" applyFill="1" applyBorder="1" applyAlignment="1">
      <alignment horizontal="center" vertical="center" wrapText="1"/>
    </xf>
    <xf numFmtId="166" fontId="4" fillId="3" borderId="18" xfId="5" applyNumberFormat="1" applyFont="1" applyFill="1" applyBorder="1" applyAlignment="1">
      <alignment horizontal="center" vertical="center" wrapText="1"/>
    </xf>
    <xf numFmtId="166" fontId="4" fillId="3" borderId="16" xfId="5" applyNumberFormat="1" applyFont="1" applyFill="1" applyBorder="1" applyAlignment="1">
      <alignment horizontal="center" vertical="center" wrapText="1"/>
    </xf>
    <xf numFmtId="165" fontId="4" fillId="3" borderId="17" xfId="1" applyNumberFormat="1" applyFont="1" applyFill="1" applyBorder="1" applyAlignment="1">
      <alignment horizontal="center" vertical="center" wrapText="1"/>
    </xf>
    <xf numFmtId="165" fontId="4" fillId="3" borderId="19" xfId="1" applyNumberFormat="1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5" fontId="8" fillId="0" borderId="26" xfId="1" applyNumberFormat="1" applyFont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165" fontId="8" fillId="8" borderId="23" xfId="1" applyNumberFormat="1" applyFont="1" applyFill="1" applyBorder="1" applyAlignment="1">
      <alignment horizontal="center" vertical="center" wrapText="1"/>
    </xf>
    <xf numFmtId="165" fontId="12" fillId="0" borderId="31" xfId="0" applyNumberFormat="1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66" fontId="5" fillId="3" borderId="17" xfId="1" applyNumberFormat="1" applyFont="1" applyFill="1" applyBorder="1" applyAlignment="1">
      <alignment horizontal="center" vertical="center" wrapText="1"/>
    </xf>
    <xf numFmtId="166" fontId="5" fillId="3" borderId="19" xfId="1" applyNumberFormat="1" applyFont="1" applyFill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4" fontId="16" fillId="0" borderId="13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4" fontId="16" fillId="0" borderId="4" xfId="0" applyNumberFormat="1" applyFont="1" applyBorder="1" applyAlignment="1">
      <alignment horizontal="center" vertical="center"/>
    </xf>
    <xf numFmtId="0" fontId="23" fillId="0" borderId="0" xfId="0" applyFont="1" applyAlignment="1" applyProtection="1">
      <alignment vertical="center" wrapText="1"/>
      <protection hidden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7" fillId="0" borderId="23" xfId="3" applyFont="1" applyBorder="1" applyAlignment="1">
      <alignment horizontal="center" vertical="center" wrapText="1"/>
    </xf>
    <xf numFmtId="0" fontId="18" fillId="5" borderId="49" xfId="0" applyFont="1" applyFill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51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48" xfId="0" applyFont="1" applyBorder="1" applyAlignment="1">
      <alignment horizontal="center" vertical="center"/>
    </xf>
    <xf numFmtId="14" fontId="16" fillId="0" borderId="0" xfId="0" applyNumberFormat="1" applyFont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/>
    </xf>
    <xf numFmtId="14" fontId="16" fillId="0" borderId="55" xfId="0" applyNumberFormat="1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165" fontId="3" fillId="0" borderId="20" xfId="1" applyNumberFormat="1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165" fontId="3" fillId="0" borderId="58" xfId="1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5" fontId="3" fillId="0" borderId="23" xfId="1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3" fillId="0" borderId="20" xfId="1" applyNumberFormat="1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165" fontId="8" fillId="0" borderId="39" xfId="0" applyNumberFormat="1" applyFont="1" applyBorder="1" applyAlignment="1">
      <alignment horizontal="center" vertical="center" wrapText="1"/>
    </xf>
    <xf numFmtId="0" fontId="8" fillId="0" borderId="0" xfId="0" applyFont="1" applyAlignment="1" applyProtection="1">
      <alignment vertical="center" wrapText="1"/>
      <protection hidden="1"/>
    </xf>
    <xf numFmtId="166" fontId="25" fillId="0" borderId="0" xfId="1" applyNumberFormat="1" applyFont="1" applyBorder="1" applyAlignment="1" applyProtection="1">
      <alignment vertical="center" wrapText="1"/>
      <protection hidden="1"/>
    </xf>
    <xf numFmtId="165" fontId="8" fillId="0" borderId="0" xfId="0" applyNumberFormat="1" applyFont="1" applyAlignment="1" applyProtection="1">
      <alignment vertical="center" wrapText="1"/>
      <protection hidden="1"/>
    </xf>
    <xf numFmtId="0" fontId="8" fillId="0" borderId="0" xfId="0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3" fillId="0" borderId="40" xfId="0" applyFont="1" applyBorder="1" applyAlignment="1" applyProtection="1">
      <alignment horizontal="center" vertical="center" wrapText="1"/>
      <protection hidden="1"/>
    </xf>
    <xf numFmtId="0" fontId="23" fillId="0" borderId="41" xfId="0" applyFont="1" applyBorder="1" applyAlignment="1" applyProtection="1">
      <alignment horizontal="center" vertical="center" wrapText="1"/>
      <protection hidden="1"/>
    </xf>
    <xf numFmtId="0" fontId="23" fillId="0" borderId="42" xfId="0" applyFont="1" applyBorder="1" applyAlignment="1" applyProtection="1">
      <alignment horizontal="center" vertical="center" wrapText="1"/>
      <protection hidden="1"/>
    </xf>
    <xf numFmtId="0" fontId="23" fillId="0" borderId="43" xfId="0" applyFont="1" applyBorder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3" fillId="0" borderId="44" xfId="0" applyFont="1" applyBorder="1" applyAlignment="1" applyProtection="1">
      <alignment horizontal="center" vertical="center" wrapText="1"/>
      <protection hidden="1"/>
    </xf>
    <xf numFmtId="0" fontId="23" fillId="0" borderId="45" xfId="0" applyFont="1" applyBorder="1" applyAlignment="1" applyProtection="1">
      <alignment horizontal="center" vertical="center" wrapText="1"/>
      <protection hidden="1"/>
    </xf>
    <xf numFmtId="0" fontId="23" fillId="0" borderId="46" xfId="0" applyFont="1" applyBorder="1" applyAlignment="1" applyProtection="1">
      <alignment horizontal="center" vertical="center" wrapText="1"/>
      <protection hidden="1"/>
    </xf>
    <xf numFmtId="0" fontId="23" fillId="0" borderId="47" xfId="0" applyFont="1" applyBorder="1" applyAlignment="1" applyProtection="1">
      <alignment horizontal="center" vertical="center" wrapText="1"/>
      <protection hidden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 applyProtection="1">
      <alignment horizontal="center" vertical="center" wrapText="1"/>
      <protection hidden="1"/>
    </xf>
    <xf numFmtId="0" fontId="13" fillId="4" borderId="14" xfId="0" applyFont="1" applyFill="1" applyBorder="1" applyAlignment="1" applyProtection="1">
      <alignment horizontal="center" vertical="center" wrapText="1"/>
      <protection hidden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13" fillId="6" borderId="29" xfId="0" applyFont="1" applyFill="1" applyBorder="1" applyAlignment="1">
      <alignment horizontal="center" vertical="center" wrapText="1"/>
    </xf>
    <xf numFmtId="0" fontId="13" fillId="6" borderId="30" xfId="0" applyFont="1" applyFill="1" applyBorder="1" applyAlignment="1">
      <alignment horizontal="center" vertical="center" wrapText="1"/>
    </xf>
    <xf numFmtId="0" fontId="6" fillId="7" borderId="28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1" fillId="6" borderId="28" xfId="0" applyFont="1" applyFill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30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11" fillId="6" borderId="28" xfId="0" applyFont="1" applyFill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7" borderId="28" xfId="0" applyFont="1" applyFill="1" applyBorder="1" applyAlignment="1">
      <alignment horizontal="center" vertical="center"/>
    </xf>
    <xf numFmtId="0" fontId="11" fillId="7" borderId="29" xfId="0" applyFont="1" applyFill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9" borderId="28" xfId="0" applyFont="1" applyFill="1" applyBorder="1" applyAlignment="1">
      <alignment horizontal="center" vertical="center" wrapText="1"/>
    </xf>
    <xf numFmtId="0" fontId="6" fillId="9" borderId="29" xfId="0" applyFont="1" applyFill="1" applyBorder="1" applyAlignment="1">
      <alignment horizontal="center" vertical="center" wrapText="1"/>
    </xf>
    <xf numFmtId="0" fontId="6" fillId="9" borderId="30" xfId="0" applyFont="1" applyFill="1" applyBorder="1" applyAlignment="1">
      <alignment horizontal="center" vertical="center" wrapText="1"/>
    </xf>
  </cellXfs>
  <cellStyles count="6">
    <cellStyle name="Hipervínculo" xfId="3" builtinId="8"/>
    <cellStyle name="Hyperlink" xfId="4" xr:uid="{AE69F14E-9CF7-45C3-BD43-8C82E8087EF4}"/>
    <cellStyle name="Moneda" xfId="1" builtinId="4"/>
    <cellStyle name="Moneda 3" xfId="5" xr:uid="{166DEE24-45AC-420A-B804-B2658A23343B}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homecenter.com.co/homecenter-co/product/704994/pasta-para-modelar-secado-al-aire-500gr-das/704994/" TargetMode="External"/><Relationship Id="rId21" Type="http://schemas.openxmlformats.org/officeDocument/2006/relationships/hyperlink" Target="mailto:STILOSMALU@HOTMAIL.COM" TargetMode="External"/><Relationship Id="rId42" Type="http://schemas.openxmlformats.org/officeDocument/2006/relationships/hyperlink" Target="mailto:info.tonomusic@gmail.com" TargetMode="External"/><Relationship Id="rId47" Type="http://schemas.openxmlformats.org/officeDocument/2006/relationships/hyperlink" Target="mailto:servicioalciudadano@experian.com" TargetMode="External"/><Relationship Id="rId63" Type="http://schemas.openxmlformats.org/officeDocument/2006/relationships/hyperlink" Target="mailto:truperstoresas@gmail.com" TargetMode="External"/><Relationship Id="rId68" Type="http://schemas.openxmlformats.org/officeDocument/2006/relationships/hyperlink" Target="mailto:abonilla95@uan.edu.co" TargetMode="External"/><Relationship Id="rId84" Type="http://schemas.openxmlformats.org/officeDocument/2006/relationships/hyperlink" Target="mailto:ventas@ccmtientadelsonido.com" TargetMode="External"/><Relationship Id="rId89" Type="http://schemas.openxmlformats.org/officeDocument/2006/relationships/hyperlink" Target="mailto:info@eq3d.co" TargetMode="External"/><Relationship Id="rId112" Type="http://schemas.openxmlformats.org/officeDocument/2006/relationships/hyperlink" Target="mailto:atitechsas@gmail.com" TargetMode="External"/><Relationship Id="rId16" Type="http://schemas.openxmlformats.org/officeDocument/2006/relationships/hyperlink" Target="mailto:CABEZADEMARTILLOCOLOMBIA@GMAIL.COM" TargetMode="External"/><Relationship Id="rId107" Type="http://schemas.openxmlformats.org/officeDocument/2006/relationships/hyperlink" Target="mailto:admin@lasus.com.co" TargetMode="External"/><Relationship Id="rId11" Type="http://schemas.openxmlformats.org/officeDocument/2006/relationships/hyperlink" Target="mailto:EVENSOFT@GMAIL.COM" TargetMode="External"/><Relationship Id="rId32" Type="http://schemas.openxmlformats.org/officeDocument/2006/relationships/hyperlink" Target="javascript:void(0);" TargetMode="External"/><Relationship Id="rId37" Type="http://schemas.openxmlformats.org/officeDocument/2006/relationships/hyperlink" Target="mailto:tiendadefotografia2022@gmail.com" TargetMode="External"/><Relationship Id="rId53" Type="http://schemas.openxmlformats.org/officeDocument/2006/relationships/hyperlink" Target="mailto:musicalesruemen@yahoo.com" TargetMode="External"/><Relationship Id="rId58" Type="http://schemas.openxmlformats.org/officeDocument/2006/relationships/hyperlink" Target="mailto:techvideo@gmail.com" TargetMode="External"/><Relationship Id="rId74" Type="http://schemas.openxmlformats.org/officeDocument/2006/relationships/hyperlink" Target="mailto:ventasonline@jssuministros.com.co" TargetMode="External"/><Relationship Id="rId79" Type="http://schemas.openxmlformats.org/officeDocument/2006/relationships/hyperlink" Target="mailto:comercial@aprotech.com.co" TargetMode="External"/><Relationship Id="rId102" Type="http://schemas.openxmlformats.org/officeDocument/2006/relationships/hyperlink" Target="mailto:asesor2@mymsystech.com.co" TargetMode="External"/><Relationship Id="rId5" Type="http://schemas.openxmlformats.org/officeDocument/2006/relationships/hyperlink" Target="mailto:administraci&#243;n@papeleriaalvarez.com" TargetMode="External"/><Relationship Id="rId90" Type="http://schemas.openxmlformats.org/officeDocument/2006/relationships/hyperlink" Target="mailto:info@yaxa.com" TargetMode="External"/><Relationship Id="rId95" Type="http://schemas.openxmlformats.org/officeDocument/2006/relationships/hyperlink" Target="mailto:admin@tecnirecargas.com" TargetMode="External"/><Relationship Id="rId22" Type="http://schemas.openxmlformats.org/officeDocument/2006/relationships/hyperlink" Target="mailto:INSTRUADOREMOS@GMAIL.COM" TargetMode="External"/><Relationship Id="rId27" Type="http://schemas.openxmlformats.org/officeDocument/2006/relationships/hyperlink" Target="mailto:DEISYGARZON95@GMAIL.COM" TargetMode="External"/><Relationship Id="rId43" Type="http://schemas.openxmlformats.org/officeDocument/2006/relationships/hyperlink" Target="mailto:comercial@lscproducciones.com" TargetMode="External"/><Relationship Id="rId48" Type="http://schemas.openxmlformats.org/officeDocument/2006/relationships/hyperlink" Target="mailto:ventas@miplastihogar.com" TargetMode="External"/><Relationship Id="rId64" Type="http://schemas.openxmlformats.org/officeDocument/2006/relationships/hyperlink" Target="mailto:gerenciaacapela@gmail.com" TargetMode="External"/><Relationship Id="rId69" Type="http://schemas.openxmlformats.org/officeDocument/2006/relationships/hyperlink" Target="mailto:info@twgrupo.com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mailto:eoa.tec@gmail.com" TargetMode="External"/><Relationship Id="rId85" Type="http://schemas.openxmlformats.org/officeDocument/2006/relationships/hyperlink" Target="mailto:lagranpapeleriabogota@gmail.com" TargetMode="External"/><Relationship Id="rId12" Type="http://schemas.openxmlformats.org/officeDocument/2006/relationships/hyperlink" Target="mailto:JAIROTUKA1@GMAIL.COM" TargetMode="External"/><Relationship Id="rId17" Type="http://schemas.openxmlformats.org/officeDocument/2006/relationships/hyperlink" Target="mailto:tecnosdelsurfactura@gmail.com" TargetMode="External"/><Relationship Id="rId33" Type="http://schemas.openxmlformats.org/officeDocument/2006/relationships/hyperlink" Target="mailto:mixeolatino@hotmail.com" TargetMode="External"/><Relationship Id="rId38" Type="http://schemas.openxmlformats.org/officeDocument/2006/relationships/hyperlink" Target="mailto:technoyvideo@gmail.com" TargetMode="External"/><Relationship Id="rId59" Type="http://schemas.openxmlformats.org/officeDocument/2006/relationships/hyperlink" Target="mailto:tecsoportesinstalaciones@gmail.com" TargetMode="External"/><Relationship Id="rId103" Type="http://schemas.openxmlformats.org/officeDocument/2006/relationships/hyperlink" Target="mailto:Info@CoastlineEquity.net" TargetMode="External"/><Relationship Id="rId108" Type="http://schemas.openxmlformats.org/officeDocument/2006/relationships/hyperlink" Target="mailto:media@falconx.io" TargetMode="External"/><Relationship Id="rId54" Type="http://schemas.openxmlformats.org/officeDocument/2006/relationships/hyperlink" Target="mailto:impor@imporpartesysillas.com" TargetMode="External"/><Relationship Id="rId70" Type="http://schemas.openxmlformats.org/officeDocument/2006/relationships/hyperlink" Target="mailto:info@elegance.colombia.com" TargetMode="External"/><Relationship Id="rId75" Type="http://schemas.openxmlformats.org/officeDocument/2006/relationships/hyperlink" Target="mailto:ventas4-mega@audiocentro.com.co" TargetMode="External"/><Relationship Id="rId91" Type="http://schemas.openxmlformats.org/officeDocument/2006/relationships/hyperlink" Target="mailto:ventas@prosoundaltacalidad.com.co" TargetMode="External"/><Relationship Id="rId96" Type="http://schemas.openxmlformats.org/officeDocument/2006/relationships/hyperlink" Target="mailto:julian.ramirez@almared.co" TargetMode="External"/><Relationship Id="rId1" Type="http://schemas.openxmlformats.org/officeDocument/2006/relationships/hyperlink" Target="mailto:GIOTO@GIOTO.COM.CO" TargetMode="External"/><Relationship Id="rId6" Type="http://schemas.openxmlformats.org/officeDocument/2006/relationships/hyperlink" Target="mailto:ventas@papeleria.com.co" TargetMode="External"/><Relationship Id="rId15" Type="http://schemas.openxmlformats.org/officeDocument/2006/relationships/hyperlink" Target="mailto:CIRCOROTOS@GMAIL.COM" TargetMode="External"/><Relationship Id="rId23" Type="http://schemas.openxmlformats.org/officeDocument/2006/relationships/hyperlink" Target="mailto:SIJIFREDOBELTRAN3@GMAIL.COM" TargetMode="External"/><Relationship Id="rId28" Type="http://schemas.openxmlformats.org/officeDocument/2006/relationships/hyperlink" Target="mailto:SOLUCIONESMAF@GMAIL.COM" TargetMode="External"/><Relationship Id="rId36" Type="http://schemas.openxmlformats.org/officeDocument/2006/relationships/hyperlink" Target="mailto:ventas@cycelectronica.com" TargetMode="External"/><Relationship Id="rId49" Type="http://schemas.openxmlformats.org/officeDocument/2006/relationships/hyperlink" Target="mailto:acusticatm@hotmail.com" TargetMode="External"/><Relationship Id="rId57" Type="http://schemas.openxmlformats.org/officeDocument/2006/relationships/hyperlink" Target="mailto:contabilidad@compumuebles.com" TargetMode="External"/><Relationship Id="rId106" Type="http://schemas.openxmlformats.org/officeDocument/2006/relationships/hyperlink" Target="mailto:ventas@industriasromil.com" TargetMode="External"/><Relationship Id="rId10" Type="http://schemas.openxmlformats.org/officeDocument/2006/relationships/hyperlink" Target="mailto:COMERCIARXSAS@GMAIL.COM" TargetMode="External"/><Relationship Id="rId31" Type="http://schemas.openxmlformats.org/officeDocument/2006/relationships/hyperlink" Target="mailto:LICITACIONES@MICHE.COM.CO" TargetMode="External"/><Relationship Id="rId44" Type="http://schemas.openxmlformats.org/officeDocument/2006/relationships/hyperlink" Target="mailto:comercial@metalfacor.com" TargetMode="External"/><Relationship Id="rId52" Type="http://schemas.openxmlformats.org/officeDocument/2006/relationships/hyperlink" Target="mailto:ventasdigitalcam@outlook.es" TargetMode="External"/><Relationship Id="rId60" Type="http://schemas.openxmlformats.org/officeDocument/2006/relationships/hyperlink" Target="mailto:ventasinstasolutions@gmail.com" TargetMode="External"/><Relationship Id="rId65" Type="http://schemas.openxmlformats.org/officeDocument/2006/relationships/hyperlink" Target="mailto:caja.57@lacolonial.com.co" TargetMode="External"/><Relationship Id="rId73" Type="http://schemas.openxmlformats.org/officeDocument/2006/relationships/hyperlink" Target="mailto:contacto@tecno-market.shop" TargetMode="External"/><Relationship Id="rId78" Type="http://schemas.openxmlformats.org/officeDocument/2006/relationships/hyperlink" Target="mailto:servicioalcliente@sembramos.com.co" TargetMode="External"/><Relationship Id="rId81" Type="http://schemas.openxmlformats.org/officeDocument/2006/relationships/hyperlink" Target="mailto:comercial@lockeryarchivadores.com" TargetMode="External"/><Relationship Id="rId86" Type="http://schemas.openxmlformats.org/officeDocument/2006/relationships/hyperlink" Target="mailto:officenter.grx@gmail.co" TargetMode="External"/><Relationship Id="rId94" Type="http://schemas.openxmlformats.org/officeDocument/2006/relationships/hyperlink" Target="mailto:info@symcomputadores.com" TargetMode="External"/><Relationship Id="rId99" Type="http://schemas.openxmlformats.org/officeDocument/2006/relationships/hyperlink" Target="mailto:audiocapitalsas@gmail.com" TargetMode="External"/><Relationship Id="rId101" Type="http://schemas.openxmlformats.org/officeDocument/2006/relationships/hyperlink" Target="mailto:servipel86@gmail.com" TargetMode="External"/><Relationship Id="rId4" Type="http://schemas.openxmlformats.org/officeDocument/2006/relationships/hyperlink" Target="mailto:ingeboxpp@gmail.com" TargetMode="External"/><Relationship Id="rId9" Type="http://schemas.openxmlformats.org/officeDocument/2006/relationships/hyperlink" Target="mailto:facturacione@cipe.com.co" TargetMode="External"/><Relationship Id="rId13" Type="http://schemas.openxmlformats.org/officeDocument/2006/relationships/hyperlink" Target="mailto:721STEREOBOGOTA@GMAIL.COM" TargetMode="External"/><Relationship Id="rId18" Type="http://schemas.openxmlformats.org/officeDocument/2006/relationships/hyperlink" Target="mailto:canaltiendas@ortizo.com.co" TargetMode="External"/><Relationship Id="rId39" Type="http://schemas.openxmlformats.org/officeDocument/2006/relationships/hyperlink" Target="mailto:servicioalcliente@lagobo.com" TargetMode="External"/><Relationship Id="rId109" Type="http://schemas.openxmlformats.org/officeDocument/2006/relationships/hyperlink" Target="mailto:asesoria@ingelectro.com" TargetMode="External"/><Relationship Id="rId34" Type="http://schemas.openxmlformats.org/officeDocument/2006/relationships/hyperlink" Target="mailto:ventas@ventoaudio.com" TargetMode="External"/><Relationship Id="rId50" Type="http://schemas.openxmlformats.org/officeDocument/2006/relationships/hyperlink" Target="mailto:mercadeo@indactec.com" TargetMode="External"/><Relationship Id="rId55" Type="http://schemas.openxmlformats.org/officeDocument/2006/relationships/hyperlink" Target="mailto:asesoria@indupro.com.co" TargetMode="External"/><Relationship Id="rId76" Type="http://schemas.openxmlformats.org/officeDocument/2006/relationships/hyperlink" Target="mailto:papeleria@editorialzapata.com" TargetMode="External"/><Relationship Id="rId97" Type="http://schemas.openxmlformats.org/officeDocument/2006/relationships/hyperlink" Target="mailto:etica@puntoscolombia.com" TargetMode="External"/><Relationship Id="rId104" Type="http://schemas.openxmlformats.org/officeDocument/2006/relationships/hyperlink" Target="mailto:ventas@tylherramientasyseguridad.com" TargetMode="External"/><Relationship Id="rId7" Type="http://schemas.openxmlformats.org/officeDocument/2006/relationships/hyperlink" Target="mailto:contacto@papeleriamundial.com" TargetMode="External"/><Relationship Id="rId71" Type="http://schemas.openxmlformats.org/officeDocument/2006/relationships/hyperlink" Target="mailto:nfo@mac-center.com" TargetMode="External"/><Relationship Id="rId92" Type="http://schemas.openxmlformats.org/officeDocument/2006/relationships/hyperlink" Target="mailto:nfo@systoreolombia.com" TargetMode="External"/><Relationship Id="rId2" Type="http://schemas.openxmlformats.org/officeDocument/2006/relationships/hyperlink" Target="mailto:COLOMBIA@PAPELERIAMARIN.COM" TargetMode="External"/><Relationship Id="rId29" Type="http://schemas.openxmlformats.org/officeDocument/2006/relationships/hyperlink" Target="https://www.ferreinox.co/es/de-la-seccion-montana-colors-de-aerosoles-montana-colors-en-pereira-CP64956?srsltid=AfmBOoo_XCNmyUnepxDb5S1IHdbWbC9YLeGonM3uor2r_bjnJeF-GjDh3-c" TargetMode="External"/><Relationship Id="rId24" Type="http://schemas.openxmlformats.org/officeDocument/2006/relationships/hyperlink" Target="mailto:CEMPACSA@GMAIL.COM" TargetMode="External"/><Relationship Id="rId40" Type="http://schemas.openxmlformats.org/officeDocument/2006/relationships/hyperlink" Target="mailto:comercial@industriascruzcentro.com" TargetMode="External"/><Relationship Id="rId45" Type="http://schemas.openxmlformats.org/officeDocument/2006/relationships/hyperlink" Target="mailto:onmusic714@gmail.com" TargetMode="External"/><Relationship Id="rId66" Type="http://schemas.openxmlformats.org/officeDocument/2006/relationships/hyperlink" Target="mailto:proyectos@leqingenieria.co" TargetMode="External"/><Relationship Id="rId87" Type="http://schemas.openxmlformats.org/officeDocument/2006/relationships/hyperlink" Target="mailto:bekaele999@gmail.com" TargetMode="External"/><Relationship Id="rId110" Type="http://schemas.openxmlformats.org/officeDocument/2006/relationships/hyperlink" Target="mailto:computronicstore320@gmail.com" TargetMode="External"/><Relationship Id="rId61" Type="http://schemas.openxmlformats.org/officeDocument/2006/relationships/hyperlink" Target="mailto:servicliente@panamericana.com.co" TargetMode="External"/><Relationship Id="rId82" Type="http://schemas.openxmlformats.org/officeDocument/2006/relationships/hyperlink" Target="mailto:comercial@industriascruzcentro.com" TargetMode="External"/><Relationship Id="rId19" Type="http://schemas.openxmlformats.org/officeDocument/2006/relationships/hyperlink" Target="mailto:VENTAS@GLOBALMUSIC.COM.CO" TargetMode="External"/><Relationship Id="rId14" Type="http://schemas.openxmlformats.org/officeDocument/2006/relationships/hyperlink" Target="mailto:JASS.SOHN@GMAIL.COM" TargetMode="External"/><Relationship Id="rId30" Type="http://schemas.openxmlformats.org/officeDocument/2006/relationships/hyperlink" Target="mailto:MULTISUMINISTROSJR@GMAIL.COM" TargetMode="External"/><Relationship Id="rId35" Type="http://schemas.openxmlformats.org/officeDocument/2006/relationships/hyperlink" Target="mailto:comercial1@megamusic.com.co" TargetMode="External"/><Relationship Id="rId56" Type="http://schemas.openxmlformats.org/officeDocument/2006/relationships/hyperlink" Target="mailto:atencionalcliente@homecenter.com.co" TargetMode="External"/><Relationship Id="rId77" Type="http://schemas.openxmlformats.org/officeDocument/2006/relationships/hyperlink" Target="mailto:admin@mediatekis.com.co" TargetMode="External"/><Relationship Id="rId100" Type="http://schemas.openxmlformats.org/officeDocument/2006/relationships/hyperlink" Target="mailto:soundking@gomeznaranjo.com.co" TargetMode="External"/><Relationship Id="rId105" Type="http://schemas.openxmlformats.org/officeDocument/2006/relationships/hyperlink" Target="mailto:ferreteriaguilarsas@gmail.com" TargetMode="External"/><Relationship Id="rId8" Type="http://schemas.openxmlformats.org/officeDocument/2006/relationships/hyperlink" Target="mailto:COMERCIALIZADORAGENESISLTDA@GMAIL.COM" TargetMode="External"/><Relationship Id="rId51" Type="http://schemas.openxmlformats.org/officeDocument/2006/relationships/hyperlink" Target="mailto:santiagoob@visionbroadcast.co" TargetMode="External"/><Relationship Id="rId72" Type="http://schemas.openxmlformats.org/officeDocument/2006/relationships/hyperlink" Target="mailto:info@easymac.co" TargetMode="External"/><Relationship Id="rId93" Type="http://schemas.openxmlformats.org/officeDocument/2006/relationships/hyperlink" Target="mailto:clientes@ferresoluciones.com" TargetMode="External"/><Relationship Id="rId98" Type="http://schemas.openxmlformats.org/officeDocument/2006/relationships/hyperlink" Target="mailto:cartera@papelesdecolombia.com" TargetMode="External"/><Relationship Id="rId3" Type="http://schemas.openxmlformats.org/officeDocument/2006/relationships/hyperlink" Target="mailto:apoyoadm.distrito@gmail.com" TargetMode="External"/><Relationship Id="rId25" Type="http://schemas.openxmlformats.org/officeDocument/2006/relationships/hyperlink" Target="mailto:LINAPARDOC@GMAIL.COM" TargetMode="External"/><Relationship Id="rId46" Type="http://schemas.openxmlformats.org/officeDocument/2006/relationships/hyperlink" Target="mailto:comercial@aprotech.com.co" TargetMode="External"/><Relationship Id="rId67" Type="http://schemas.openxmlformats.org/officeDocument/2006/relationships/hyperlink" Target="mailto:gerencia@eceicsas.com" TargetMode="External"/><Relationship Id="rId20" Type="http://schemas.openxmlformats.org/officeDocument/2006/relationships/hyperlink" Target="mailto:agranpapeleriabogota@gmail.com" TargetMode="External"/><Relationship Id="rId41" Type="http://schemas.openxmlformats.org/officeDocument/2006/relationships/hyperlink" Target="mailto:jsanchez@makasolutions.co" TargetMode="External"/><Relationship Id="rId62" Type="http://schemas.openxmlformats.org/officeDocument/2006/relationships/hyperlink" Target="mailto:info@latiendadeaudio.com" TargetMode="External"/><Relationship Id="rId83" Type="http://schemas.openxmlformats.org/officeDocument/2006/relationships/hyperlink" Target="mailto:johana.torres@mublex.com" TargetMode="External"/><Relationship Id="rId88" Type="http://schemas.openxmlformats.org/officeDocument/2006/relationships/hyperlink" Target="mailto:multimueblesjm@gmail.com" TargetMode="External"/><Relationship Id="rId111" Type="http://schemas.openxmlformats.org/officeDocument/2006/relationships/hyperlink" Target="mailto:telemetriayautomatizacion1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59C60-8E6B-4CB6-B351-1124B9B3D5E9}">
  <dimension ref="B1:I158"/>
  <sheetViews>
    <sheetView view="pageBreakPreview" topLeftCell="A142" zoomScale="85" zoomScaleNormal="100" zoomScaleSheetLayoutView="85" workbookViewId="0">
      <selection activeCell="C11" sqref="C11:D11"/>
    </sheetView>
  </sheetViews>
  <sheetFormatPr defaultColWidth="11.42578125" defaultRowHeight="13.15"/>
  <cols>
    <col min="1" max="1" width="5.85546875" style="111" customWidth="1"/>
    <col min="2" max="2" width="43.7109375" style="111" customWidth="1"/>
    <col min="3" max="3" width="18" style="111" customWidth="1"/>
    <col min="4" max="4" width="19.28515625" style="111" customWidth="1"/>
    <col min="5" max="5" width="22.42578125" style="111" customWidth="1"/>
    <col min="6" max="6" width="46.85546875" style="111" customWidth="1"/>
    <col min="7" max="7" width="22.42578125" style="111" customWidth="1"/>
    <col min="8" max="8" width="13.140625" style="111" customWidth="1"/>
    <col min="9" max="9" width="3.85546875" style="111" customWidth="1"/>
    <col min="10" max="16384" width="11.42578125" style="111"/>
  </cols>
  <sheetData>
    <row r="1" spans="2:9" ht="13.9" thickBot="1"/>
    <row r="2" spans="2:9">
      <c r="B2" s="205" t="s">
        <v>0</v>
      </c>
      <c r="C2" s="206"/>
      <c r="D2" s="206"/>
      <c r="E2" s="206"/>
      <c r="F2" s="206"/>
      <c r="G2" s="206"/>
      <c r="H2" s="207"/>
    </row>
    <row r="3" spans="2:9" ht="13.9" thickBot="1">
      <c r="B3" s="208"/>
      <c r="C3" s="209"/>
      <c r="D3" s="209"/>
      <c r="E3" s="209"/>
      <c r="F3" s="209"/>
      <c r="G3" s="209"/>
      <c r="H3" s="210"/>
    </row>
    <row r="4" spans="2:9" ht="43.9" thickBot="1">
      <c r="B4" s="145" t="s">
        <v>1</v>
      </c>
      <c r="C4" s="146" t="s">
        <v>2</v>
      </c>
      <c r="D4" s="146" t="s">
        <v>3</v>
      </c>
      <c r="E4" s="146" t="s">
        <v>4</v>
      </c>
      <c r="F4" s="146" t="s">
        <v>5</v>
      </c>
      <c r="G4" s="146" t="s">
        <v>6</v>
      </c>
      <c r="H4" s="189" t="s">
        <v>7</v>
      </c>
    </row>
    <row r="5" spans="2:9">
      <c r="B5" s="165" t="s">
        <v>8</v>
      </c>
      <c r="C5" s="89" t="s">
        <v>9</v>
      </c>
      <c r="D5" s="88">
        <v>45908</v>
      </c>
      <c r="E5" s="89" t="s">
        <v>5</v>
      </c>
      <c r="F5" s="89" t="s">
        <v>10</v>
      </c>
      <c r="G5" s="89" t="s">
        <v>11</v>
      </c>
      <c r="H5" s="163">
        <v>3115895126</v>
      </c>
    </row>
    <row r="6" spans="2:9">
      <c r="B6" s="158" t="s">
        <v>12</v>
      </c>
      <c r="C6" s="81" t="s">
        <v>13</v>
      </c>
      <c r="D6" s="82">
        <v>45898</v>
      </c>
      <c r="E6" s="81" t="s">
        <v>5</v>
      </c>
      <c r="F6" s="81" t="s">
        <v>14</v>
      </c>
      <c r="G6" s="81" t="s">
        <v>15</v>
      </c>
      <c r="H6" s="159">
        <v>6048041952</v>
      </c>
    </row>
    <row r="7" spans="2:9">
      <c r="B7" s="158" t="s">
        <v>16</v>
      </c>
      <c r="C7" s="81" t="s">
        <v>17</v>
      </c>
      <c r="D7" s="82">
        <v>45899</v>
      </c>
      <c r="E7" s="81" t="s">
        <v>5</v>
      </c>
      <c r="F7" s="81" t="s">
        <v>18</v>
      </c>
      <c r="G7" s="81" t="s">
        <v>19</v>
      </c>
      <c r="H7" s="159">
        <v>6013649333</v>
      </c>
    </row>
    <row r="8" spans="2:9">
      <c r="B8" s="158" t="s">
        <v>20</v>
      </c>
      <c r="C8" s="81" t="s">
        <v>21</v>
      </c>
      <c r="D8" s="82">
        <v>45898</v>
      </c>
      <c r="E8" s="81" t="s">
        <v>5</v>
      </c>
      <c r="F8" s="81" t="s">
        <v>22</v>
      </c>
      <c r="G8" s="81" t="s">
        <v>23</v>
      </c>
      <c r="H8" s="159">
        <v>3117887671</v>
      </c>
    </row>
    <row r="9" spans="2:9">
      <c r="B9" s="158" t="s">
        <v>24</v>
      </c>
      <c r="C9" s="81" t="s">
        <v>25</v>
      </c>
      <c r="D9" s="82">
        <v>45898</v>
      </c>
      <c r="E9" s="81" t="s">
        <v>5</v>
      </c>
      <c r="F9" s="81" t="s">
        <v>26</v>
      </c>
      <c r="G9" s="81" t="s">
        <v>27</v>
      </c>
      <c r="H9" s="159"/>
    </row>
    <row r="10" spans="2:9">
      <c r="B10" s="158" t="s">
        <v>28</v>
      </c>
      <c r="C10" s="81" t="s">
        <v>29</v>
      </c>
      <c r="D10" s="82">
        <v>45912</v>
      </c>
      <c r="E10" s="81" t="s">
        <v>5</v>
      </c>
      <c r="F10" s="81" t="s">
        <v>30</v>
      </c>
      <c r="G10" s="81" t="s">
        <v>31</v>
      </c>
      <c r="H10" s="159">
        <v>3238069427</v>
      </c>
    </row>
    <row r="11" spans="2:9" ht="19.5" customHeight="1">
      <c r="B11" s="158" t="s">
        <v>32</v>
      </c>
      <c r="C11" s="81" t="s">
        <v>33</v>
      </c>
      <c r="D11" s="82">
        <v>45909</v>
      </c>
      <c r="E11" s="81" t="s">
        <v>5</v>
      </c>
      <c r="F11" s="81" t="s">
        <v>34</v>
      </c>
      <c r="G11" s="81" t="s">
        <v>35</v>
      </c>
      <c r="H11" s="159">
        <v>6044489835</v>
      </c>
    </row>
    <row r="12" spans="2:9">
      <c r="B12" s="158" t="s">
        <v>36</v>
      </c>
      <c r="C12" s="81" t="s">
        <v>37</v>
      </c>
      <c r="D12" s="82">
        <v>45909</v>
      </c>
      <c r="E12" s="81" t="s">
        <v>5</v>
      </c>
      <c r="F12" s="81" t="s">
        <v>38</v>
      </c>
      <c r="G12" s="81" t="s">
        <v>39</v>
      </c>
      <c r="H12" s="159">
        <v>223153721</v>
      </c>
    </row>
    <row r="13" spans="2:9">
      <c r="B13" s="158" t="s">
        <v>40</v>
      </c>
      <c r="C13" s="81" t="s">
        <v>41</v>
      </c>
      <c r="D13" s="82">
        <v>45912</v>
      </c>
      <c r="E13" s="81" t="s">
        <v>5</v>
      </c>
      <c r="F13" s="81" t="s">
        <v>42</v>
      </c>
      <c r="G13" s="81" t="s">
        <v>43</v>
      </c>
      <c r="H13" s="159" t="s">
        <v>44</v>
      </c>
    </row>
    <row r="14" spans="2:9">
      <c r="B14" s="158" t="s">
        <v>45</v>
      </c>
      <c r="C14" s="81" t="s">
        <v>46</v>
      </c>
      <c r="D14" s="82">
        <v>45904</v>
      </c>
      <c r="E14" s="81" t="s">
        <v>5</v>
      </c>
      <c r="F14" s="81" t="s">
        <v>47</v>
      </c>
      <c r="G14" s="81" t="s">
        <v>48</v>
      </c>
      <c r="H14" s="159">
        <v>2624748</v>
      </c>
    </row>
    <row r="15" spans="2:9">
      <c r="B15" s="158" t="s">
        <v>49</v>
      </c>
      <c r="C15" s="83" t="s">
        <v>50</v>
      </c>
      <c r="D15" s="84">
        <v>45911</v>
      </c>
      <c r="E15" s="85" t="s">
        <v>5</v>
      </c>
      <c r="F15" s="81" t="s">
        <v>51</v>
      </c>
      <c r="G15" s="85" t="s">
        <v>52</v>
      </c>
      <c r="H15" s="160">
        <v>6024075626</v>
      </c>
    </row>
    <row r="16" spans="2:9">
      <c r="B16" s="161" t="s">
        <v>53</v>
      </c>
      <c r="C16" s="85" t="s">
        <v>54</v>
      </c>
      <c r="D16" s="84">
        <v>45903</v>
      </c>
      <c r="E16" s="85" t="s">
        <v>5</v>
      </c>
      <c r="F16" s="81" t="s">
        <v>55</v>
      </c>
      <c r="G16" s="85" t="s">
        <v>56</v>
      </c>
      <c r="H16" s="160">
        <v>6016508961</v>
      </c>
      <c r="I16" s="110"/>
    </row>
    <row r="17" spans="2:8">
      <c r="B17" s="162" t="s">
        <v>57</v>
      </c>
      <c r="C17" s="87" t="s">
        <v>58</v>
      </c>
      <c r="D17" s="88">
        <v>45901</v>
      </c>
      <c r="E17" s="89" t="s">
        <v>5</v>
      </c>
      <c r="F17" s="81" t="s">
        <v>59</v>
      </c>
      <c r="G17" s="89" t="s">
        <v>60</v>
      </c>
      <c r="H17" s="163">
        <v>3153567762</v>
      </c>
    </row>
    <row r="18" spans="2:8">
      <c r="B18" s="161" t="s">
        <v>61</v>
      </c>
      <c r="C18" s="90" t="s">
        <v>62</v>
      </c>
      <c r="D18" s="82">
        <v>45922</v>
      </c>
      <c r="E18" s="81" t="s">
        <v>5</v>
      </c>
      <c r="F18" s="81" t="s">
        <v>63</v>
      </c>
      <c r="G18" s="81" t="s">
        <v>64</v>
      </c>
      <c r="H18" s="159">
        <v>3155449971</v>
      </c>
    </row>
    <row r="19" spans="2:8">
      <c r="B19" s="161" t="s">
        <v>65</v>
      </c>
      <c r="C19" s="90" t="s">
        <v>66</v>
      </c>
      <c r="D19" s="82">
        <v>45922</v>
      </c>
      <c r="E19" s="81" t="s">
        <v>5</v>
      </c>
      <c r="F19" s="81" t="s">
        <v>67</v>
      </c>
      <c r="G19" s="81" t="s">
        <v>68</v>
      </c>
      <c r="H19" s="159">
        <v>3115506200</v>
      </c>
    </row>
    <row r="20" spans="2:8">
      <c r="B20" s="164" t="s">
        <v>69</v>
      </c>
      <c r="C20" s="90" t="s">
        <v>70</v>
      </c>
      <c r="D20" s="82">
        <v>45912</v>
      </c>
      <c r="E20" s="81" t="s">
        <v>5</v>
      </c>
      <c r="F20" s="81" t="s">
        <v>71</v>
      </c>
      <c r="G20" s="81" t="s">
        <v>72</v>
      </c>
      <c r="H20" s="159">
        <v>3214099277</v>
      </c>
    </row>
    <row r="21" spans="2:8">
      <c r="B21" s="161" t="s">
        <v>73</v>
      </c>
      <c r="C21" s="90" t="s">
        <v>74</v>
      </c>
      <c r="D21" s="82">
        <v>45901</v>
      </c>
      <c r="E21" s="81" t="s">
        <v>5</v>
      </c>
      <c r="F21" s="81" t="s">
        <v>75</v>
      </c>
      <c r="G21" s="81" t="s">
        <v>76</v>
      </c>
      <c r="H21" s="159">
        <v>3108576125</v>
      </c>
    </row>
    <row r="22" spans="2:8">
      <c r="B22" s="161" t="s">
        <v>77</v>
      </c>
      <c r="C22" s="90" t="s">
        <v>78</v>
      </c>
      <c r="D22" s="82">
        <v>45903</v>
      </c>
      <c r="E22" s="81" t="s">
        <v>5</v>
      </c>
      <c r="F22" s="81" t="s">
        <v>79</v>
      </c>
      <c r="G22" s="81" t="s">
        <v>80</v>
      </c>
      <c r="H22" s="159">
        <v>3136900692</v>
      </c>
    </row>
    <row r="23" spans="2:8" ht="26.45">
      <c r="B23" s="161" t="s">
        <v>81</v>
      </c>
      <c r="C23" s="90" t="s">
        <v>82</v>
      </c>
      <c r="D23" s="82">
        <v>45898</v>
      </c>
      <c r="E23" s="81" t="s">
        <v>5</v>
      </c>
      <c r="F23" s="81" t="s">
        <v>83</v>
      </c>
      <c r="G23" s="81" t="s">
        <v>84</v>
      </c>
      <c r="H23" s="159">
        <v>3115348960</v>
      </c>
    </row>
    <row r="24" spans="2:8">
      <c r="B24" s="165" t="s">
        <v>85</v>
      </c>
      <c r="C24" s="81">
        <v>890206</v>
      </c>
      <c r="D24" s="82">
        <v>45901</v>
      </c>
      <c r="E24" s="81" t="s">
        <v>5</v>
      </c>
      <c r="F24" s="81" t="s">
        <v>86</v>
      </c>
      <c r="G24" s="81" t="s">
        <v>87</v>
      </c>
      <c r="H24" s="159" t="s">
        <v>88</v>
      </c>
    </row>
    <row r="25" spans="2:8">
      <c r="B25" s="158" t="s">
        <v>89</v>
      </c>
      <c r="C25" s="81" t="s">
        <v>90</v>
      </c>
      <c r="D25" s="82">
        <v>45908</v>
      </c>
      <c r="E25" s="81" t="s">
        <v>5</v>
      </c>
      <c r="F25" s="81" t="s">
        <v>91</v>
      </c>
      <c r="G25" s="81" t="s">
        <v>92</v>
      </c>
      <c r="H25" s="159">
        <v>3008651469</v>
      </c>
    </row>
    <row r="26" spans="2:8">
      <c r="B26" s="158" t="s">
        <v>93</v>
      </c>
      <c r="C26" s="81" t="s">
        <v>94</v>
      </c>
      <c r="D26" s="82"/>
      <c r="E26" s="81" t="s">
        <v>5</v>
      </c>
      <c r="F26" s="81" t="s">
        <v>95</v>
      </c>
      <c r="G26" s="81" t="s">
        <v>96</v>
      </c>
      <c r="H26" s="159">
        <v>3168318031</v>
      </c>
    </row>
    <row r="27" spans="2:8">
      <c r="B27" s="158" t="s">
        <v>97</v>
      </c>
      <c r="C27" s="81" t="s">
        <v>98</v>
      </c>
      <c r="D27" s="82"/>
      <c r="E27" s="81" t="s">
        <v>5</v>
      </c>
      <c r="F27" s="81" t="s">
        <v>99</v>
      </c>
      <c r="G27" s="81" t="s">
        <v>100</v>
      </c>
      <c r="H27" s="159">
        <v>3123662929</v>
      </c>
    </row>
    <row r="28" spans="2:8">
      <c r="B28" s="158" t="s">
        <v>101</v>
      </c>
      <c r="C28" s="81" t="s">
        <v>102</v>
      </c>
      <c r="D28" s="82"/>
      <c r="E28" s="81" t="s">
        <v>5</v>
      </c>
      <c r="F28" s="81" t="s">
        <v>103</v>
      </c>
      <c r="G28" s="81" t="s">
        <v>104</v>
      </c>
      <c r="H28" s="159">
        <v>3203820521</v>
      </c>
    </row>
    <row r="29" spans="2:8">
      <c r="B29" s="158" t="s">
        <v>105</v>
      </c>
      <c r="C29" s="81" t="s">
        <v>106</v>
      </c>
      <c r="D29" s="82"/>
      <c r="E29" s="81" t="s">
        <v>5</v>
      </c>
      <c r="F29" s="81" t="s">
        <v>107</v>
      </c>
      <c r="G29" s="81" t="s">
        <v>108</v>
      </c>
      <c r="H29" s="166">
        <v>3103180284</v>
      </c>
    </row>
    <row r="30" spans="2:8">
      <c r="B30" s="158" t="s">
        <v>109</v>
      </c>
      <c r="C30" s="81" t="s">
        <v>110</v>
      </c>
      <c r="D30" s="82"/>
      <c r="E30" s="81" t="s">
        <v>5</v>
      </c>
      <c r="F30" s="81" t="s">
        <v>111</v>
      </c>
      <c r="G30" s="81" t="s">
        <v>112</v>
      </c>
      <c r="H30" s="159">
        <v>3102902752</v>
      </c>
    </row>
    <row r="31" spans="2:8" ht="39.6">
      <c r="B31" s="158" t="s">
        <v>113</v>
      </c>
      <c r="C31" s="81"/>
      <c r="D31" s="82">
        <v>45947</v>
      </c>
      <c r="E31" s="81" t="s">
        <v>114</v>
      </c>
      <c r="F31" s="81" t="s">
        <v>115</v>
      </c>
      <c r="G31" s="81"/>
      <c r="H31" s="159"/>
    </row>
    <row r="32" spans="2:8" ht="39.6">
      <c r="B32" s="158" t="s">
        <v>116</v>
      </c>
      <c r="C32" s="81"/>
      <c r="D32" s="82">
        <v>45947</v>
      </c>
      <c r="E32" s="81" t="s">
        <v>114</v>
      </c>
      <c r="F32" s="81" t="s">
        <v>117</v>
      </c>
      <c r="G32" s="81"/>
      <c r="H32" s="159"/>
    </row>
    <row r="33" spans="2:8">
      <c r="B33" s="158" t="s">
        <v>118</v>
      </c>
      <c r="C33" s="81" t="s">
        <v>119</v>
      </c>
      <c r="D33" s="82">
        <v>45911</v>
      </c>
      <c r="E33" s="81" t="s">
        <v>5</v>
      </c>
      <c r="F33" s="81" t="s">
        <v>120</v>
      </c>
      <c r="G33" s="81" t="s">
        <v>121</v>
      </c>
      <c r="H33" s="159">
        <v>3115554337</v>
      </c>
    </row>
    <row r="34" spans="2:8" ht="52.9">
      <c r="B34" s="158" t="s">
        <v>122</v>
      </c>
      <c r="C34" s="81"/>
      <c r="D34" s="82">
        <v>45947</v>
      </c>
      <c r="E34" s="81" t="s">
        <v>114</v>
      </c>
      <c r="F34" s="81" t="s">
        <v>123</v>
      </c>
      <c r="G34" s="81"/>
      <c r="H34" s="159"/>
    </row>
    <row r="35" spans="2:8" ht="39.6">
      <c r="B35" s="158" t="s">
        <v>124</v>
      </c>
      <c r="C35" s="81"/>
      <c r="D35" s="82">
        <v>45947</v>
      </c>
      <c r="E35" s="81" t="s">
        <v>114</v>
      </c>
      <c r="F35" s="81" t="s">
        <v>125</v>
      </c>
      <c r="G35" s="81"/>
      <c r="H35" s="159"/>
    </row>
    <row r="36" spans="2:8" ht="52.9">
      <c r="B36" s="158" t="s">
        <v>126</v>
      </c>
      <c r="C36" s="81"/>
      <c r="D36" s="82">
        <v>45947</v>
      </c>
      <c r="E36" s="81" t="s">
        <v>114</v>
      </c>
      <c r="F36" s="81" t="s">
        <v>127</v>
      </c>
      <c r="G36" s="81"/>
      <c r="H36" s="159"/>
    </row>
    <row r="37" spans="2:8" ht="105.6">
      <c r="B37" s="158" t="s">
        <v>128</v>
      </c>
      <c r="C37" s="81"/>
      <c r="D37" s="82">
        <v>45947</v>
      </c>
      <c r="E37" s="81" t="s">
        <v>114</v>
      </c>
      <c r="F37" s="81" t="s">
        <v>129</v>
      </c>
      <c r="G37" s="81"/>
      <c r="H37" s="159"/>
    </row>
    <row r="38" spans="2:8" ht="52.9">
      <c r="B38" s="158" t="s">
        <v>130</v>
      </c>
      <c r="C38" s="81"/>
      <c r="D38" s="82">
        <v>45947</v>
      </c>
      <c r="E38" s="81" t="s">
        <v>114</v>
      </c>
      <c r="F38" s="81" t="s">
        <v>131</v>
      </c>
      <c r="G38" s="81"/>
      <c r="H38" s="159"/>
    </row>
    <row r="39" spans="2:8" ht="26.45">
      <c r="B39" s="158" t="s">
        <v>132</v>
      </c>
      <c r="C39" s="81"/>
      <c r="D39" s="82">
        <v>45947</v>
      </c>
      <c r="E39" s="81" t="s">
        <v>114</v>
      </c>
      <c r="F39" s="81" t="s">
        <v>133</v>
      </c>
      <c r="G39" s="81"/>
      <c r="H39" s="159"/>
    </row>
    <row r="40" spans="2:8" ht="39.6">
      <c r="B40" s="158" t="s">
        <v>134</v>
      </c>
      <c r="C40" s="81"/>
      <c r="D40" s="82">
        <v>45947</v>
      </c>
      <c r="E40" s="81" t="s">
        <v>114</v>
      </c>
      <c r="F40" s="81" t="s">
        <v>135</v>
      </c>
      <c r="G40" s="81"/>
      <c r="H40" s="159"/>
    </row>
    <row r="41" spans="2:8" ht="52.9">
      <c r="B41" s="158" t="s">
        <v>136</v>
      </c>
      <c r="C41" s="81"/>
      <c r="D41" s="82">
        <v>45916</v>
      </c>
      <c r="E41" s="81" t="s">
        <v>114</v>
      </c>
      <c r="F41" s="81" t="s">
        <v>137</v>
      </c>
      <c r="G41" s="81"/>
      <c r="H41" s="159"/>
    </row>
    <row r="42" spans="2:8" ht="26.45">
      <c r="B42" s="158" t="s">
        <v>138</v>
      </c>
      <c r="C42" s="81"/>
      <c r="D42" s="82">
        <v>45947</v>
      </c>
      <c r="E42" s="81" t="s">
        <v>114</v>
      </c>
      <c r="F42" s="81" t="s">
        <v>139</v>
      </c>
      <c r="G42" s="81"/>
      <c r="H42" s="159"/>
    </row>
    <row r="43" spans="2:8" ht="79.150000000000006">
      <c r="B43" s="158" t="s">
        <v>140</v>
      </c>
      <c r="C43" s="81"/>
      <c r="D43" s="82">
        <v>45947</v>
      </c>
      <c r="E43" s="81" t="s">
        <v>114</v>
      </c>
      <c r="F43" s="81" t="s">
        <v>141</v>
      </c>
      <c r="G43" s="81"/>
      <c r="H43" s="159"/>
    </row>
    <row r="44" spans="2:8" ht="39.6">
      <c r="B44" s="158" t="s">
        <v>142</v>
      </c>
      <c r="C44" s="81"/>
      <c r="D44" s="82">
        <v>45947</v>
      </c>
      <c r="E44" s="81" t="s">
        <v>114</v>
      </c>
      <c r="F44" s="81" t="s">
        <v>143</v>
      </c>
      <c r="G44" s="81"/>
      <c r="H44" s="159"/>
    </row>
    <row r="45" spans="2:8" ht="39.6">
      <c r="B45" s="158" t="s">
        <v>144</v>
      </c>
      <c r="C45" s="81" t="s">
        <v>145</v>
      </c>
      <c r="D45" s="82">
        <v>45947</v>
      </c>
      <c r="E45" s="81" t="s">
        <v>114</v>
      </c>
      <c r="F45" s="81" t="s">
        <v>146</v>
      </c>
      <c r="G45" s="81" t="s">
        <v>147</v>
      </c>
      <c r="H45" s="159">
        <v>3165338685</v>
      </c>
    </row>
    <row r="46" spans="2:8">
      <c r="B46" s="158" t="s">
        <v>148</v>
      </c>
      <c r="C46" s="81" t="s">
        <v>149</v>
      </c>
      <c r="D46" s="82">
        <v>45908</v>
      </c>
      <c r="E46" s="81" t="s">
        <v>5</v>
      </c>
      <c r="F46" s="81" t="s">
        <v>150</v>
      </c>
      <c r="G46" s="81" t="s">
        <v>151</v>
      </c>
      <c r="H46" s="159">
        <v>3102795729</v>
      </c>
    </row>
    <row r="47" spans="2:8" ht="52.9">
      <c r="B47" s="158" t="s">
        <v>152</v>
      </c>
      <c r="C47" s="81"/>
      <c r="D47" s="82">
        <v>45947</v>
      </c>
      <c r="E47" s="81" t="s">
        <v>114</v>
      </c>
      <c r="F47" s="81" t="s">
        <v>153</v>
      </c>
      <c r="G47" s="81"/>
      <c r="H47" s="159"/>
    </row>
    <row r="48" spans="2:8" ht="52.9">
      <c r="B48" s="158" t="s">
        <v>154</v>
      </c>
      <c r="C48" s="81"/>
      <c r="D48" s="82">
        <v>45947</v>
      </c>
      <c r="E48" s="81" t="s">
        <v>114</v>
      </c>
      <c r="F48" s="81" t="s">
        <v>155</v>
      </c>
      <c r="G48" s="81"/>
      <c r="H48" s="159"/>
    </row>
    <row r="49" spans="2:8" ht="52.9">
      <c r="B49" s="158" t="s">
        <v>152</v>
      </c>
      <c r="C49" s="81"/>
      <c r="D49" s="82">
        <v>45947</v>
      </c>
      <c r="E49" s="81" t="s">
        <v>114</v>
      </c>
      <c r="F49" s="81" t="s">
        <v>156</v>
      </c>
      <c r="G49" s="81"/>
      <c r="H49" s="159"/>
    </row>
    <row r="50" spans="2:8">
      <c r="B50" s="158" t="s">
        <v>157</v>
      </c>
      <c r="C50" s="81" t="s">
        <v>158</v>
      </c>
      <c r="D50" s="82">
        <v>45911</v>
      </c>
      <c r="E50" s="81" t="s">
        <v>5</v>
      </c>
      <c r="F50" s="81" t="s">
        <v>159</v>
      </c>
      <c r="G50" s="81" t="s">
        <v>160</v>
      </c>
      <c r="H50" s="159">
        <v>3153056284</v>
      </c>
    </row>
    <row r="51" spans="2:8" ht="66">
      <c r="B51" s="158" t="s">
        <v>161</v>
      </c>
      <c r="C51" s="81"/>
      <c r="D51" s="82">
        <v>45947</v>
      </c>
      <c r="E51" s="81" t="s">
        <v>114</v>
      </c>
      <c r="F51" s="81" t="s">
        <v>162</v>
      </c>
      <c r="G51" s="81"/>
      <c r="H51" s="159"/>
    </row>
    <row r="52" spans="2:8" ht="52.9">
      <c r="B52" s="158" t="s">
        <v>163</v>
      </c>
      <c r="C52" s="81"/>
      <c r="D52" s="82">
        <v>45947</v>
      </c>
      <c r="E52" s="81" t="s">
        <v>114</v>
      </c>
      <c r="F52" s="81" t="s">
        <v>164</v>
      </c>
      <c r="G52" s="81"/>
      <c r="H52" s="159"/>
    </row>
    <row r="53" spans="2:8" ht="26.45">
      <c r="B53" s="158" t="s">
        <v>165</v>
      </c>
      <c r="C53" s="81" t="s">
        <v>166</v>
      </c>
      <c r="D53" s="82">
        <v>45953</v>
      </c>
      <c r="E53" s="81" t="s">
        <v>167</v>
      </c>
      <c r="F53" s="81" t="s">
        <v>168</v>
      </c>
      <c r="G53" s="81" t="s">
        <v>169</v>
      </c>
      <c r="H53" s="159">
        <v>3186359685</v>
      </c>
    </row>
    <row r="54" spans="2:8">
      <c r="B54" s="158" t="s">
        <v>170</v>
      </c>
      <c r="C54" s="81" t="s">
        <v>171</v>
      </c>
      <c r="D54" s="82">
        <v>45953</v>
      </c>
      <c r="E54" s="81" t="s">
        <v>167</v>
      </c>
      <c r="F54" s="81" t="s">
        <v>172</v>
      </c>
      <c r="G54" s="81" t="s">
        <v>173</v>
      </c>
      <c r="H54" s="159" t="s">
        <v>174</v>
      </c>
    </row>
    <row r="55" spans="2:8">
      <c r="B55" s="158" t="s">
        <v>175</v>
      </c>
      <c r="C55" s="81" t="s">
        <v>176</v>
      </c>
      <c r="D55" s="82">
        <v>45953</v>
      </c>
      <c r="E55" s="81" t="s">
        <v>167</v>
      </c>
      <c r="F55" s="81" t="s">
        <v>177</v>
      </c>
      <c r="G55" s="81" t="s">
        <v>178</v>
      </c>
      <c r="H55" s="159">
        <v>3123499401</v>
      </c>
    </row>
    <row r="56" spans="2:8" ht="39.6">
      <c r="B56" s="158" t="s">
        <v>179</v>
      </c>
      <c r="C56" s="81" t="s">
        <v>180</v>
      </c>
      <c r="D56" s="82">
        <v>45953</v>
      </c>
      <c r="E56" s="81" t="s">
        <v>167</v>
      </c>
      <c r="F56" s="81" t="s">
        <v>181</v>
      </c>
      <c r="G56" s="81" t="s">
        <v>182</v>
      </c>
      <c r="H56" s="159" t="s">
        <v>183</v>
      </c>
    </row>
    <row r="57" spans="2:8">
      <c r="B57" s="158" t="s">
        <v>184</v>
      </c>
      <c r="C57" s="81">
        <v>1032493500</v>
      </c>
      <c r="D57" s="82">
        <v>45954</v>
      </c>
      <c r="E57" s="81" t="s">
        <v>167</v>
      </c>
      <c r="F57" s="81" t="s">
        <v>185</v>
      </c>
      <c r="G57" s="81" t="s">
        <v>186</v>
      </c>
      <c r="H57" s="159" t="s">
        <v>187</v>
      </c>
    </row>
    <row r="58" spans="2:8">
      <c r="B58" s="158" t="s">
        <v>188</v>
      </c>
      <c r="C58" s="81" t="s">
        <v>17</v>
      </c>
      <c r="D58" s="82">
        <v>45954</v>
      </c>
      <c r="E58" s="81" t="s">
        <v>189</v>
      </c>
      <c r="F58" s="81" t="s">
        <v>190</v>
      </c>
      <c r="G58" s="81" t="s">
        <v>191</v>
      </c>
      <c r="H58" s="159" t="s">
        <v>192</v>
      </c>
    </row>
    <row r="59" spans="2:8">
      <c r="B59" s="158" t="s">
        <v>193</v>
      </c>
      <c r="C59" s="81" t="s">
        <v>194</v>
      </c>
      <c r="D59" s="82">
        <v>45954</v>
      </c>
      <c r="E59" s="81" t="s">
        <v>167</v>
      </c>
      <c r="F59" s="81" t="s">
        <v>195</v>
      </c>
      <c r="G59" s="81" t="s">
        <v>196</v>
      </c>
      <c r="H59" s="159">
        <v>3208899933</v>
      </c>
    </row>
    <row r="60" spans="2:8">
      <c r="B60" s="158" t="s">
        <v>197</v>
      </c>
      <c r="C60" s="81" t="s">
        <v>198</v>
      </c>
      <c r="D60" s="82">
        <v>45954</v>
      </c>
      <c r="E60" s="81" t="s">
        <v>167</v>
      </c>
      <c r="F60" s="81" t="s">
        <v>199</v>
      </c>
      <c r="G60" s="81" t="s">
        <v>200</v>
      </c>
      <c r="H60" s="159">
        <v>3006494171</v>
      </c>
    </row>
    <row r="61" spans="2:8">
      <c r="B61" s="158" t="s">
        <v>201</v>
      </c>
      <c r="C61" s="81" t="s">
        <v>202</v>
      </c>
      <c r="D61" s="82">
        <v>45954</v>
      </c>
      <c r="E61" s="81" t="s">
        <v>167</v>
      </c>
      <c r="F61" s="81" t="s">
        <v>203</v>
      </c>
      <c r="G61" s="81" t="s">
        <v>204</v>
      </c>
      <c r="H61" s="159">
        <v>3204559171</v>
      </c>
    </row>
    <row r="62" spans="2:8" ht="26.45">
      <c r="B62" s="158" t="s">
        <v>205</v>
      </c>
      <c r="C62" s="81"/>
      <c r="D62" s="82">
        <v>45954</v>
      </c>
      <c r="E62" s="81" t="s">
        <v>114</v>
      </c>
      <c r="F62" s="81" t="s">
        <v>206</v>
      </c>
      <c r="G62" s="81"/>
      <c r="H62" s="159"/>
    </row>
    <row r="63" spans="2:8">
      <c r="B63" s="158" t="s">
        <v>207</v>
      </c>
      <c r="C63" s="81" t="s">
        <v>208</v>
      </c>
      <c r="D63" s="82">
        <v>45955</v>
      </c>
      <c r="E63" s="81" t="s">
        <v>167</v>
      </c>
      <c r="F63" s="81"/>
      <c r="G63" s="81"/>
      <c r="H63" s="159"/>
    </row>
    <row r="64" spans="2:8">
      <c r="B64" s="158" t="s">
        <v>209</v>
      </c>
      <c r="C64" s="81">
        <v>900967379</v>
      </c>
      <c r="D64" s="82">
        <v>45955</v>
      </c>
      <c r="E64" s="81" t="s">
        <v>210</v>
      </c>
      <c r="F64" s="81"/>
      <c r="G64" s="81" t="s">
        <v>211</v>
      </c>
      <c r="H64" s="159">
        <v>6013413994</v>
      </c>
    </row>
    <row r="65" spans="2:8">
      <c r="B65" s="167" t="s">
        <v>212</v>
      </c>
      <c r="C65" s="92" t="s">
        <v>213</v>
      </c>
      <c r="D65" s="93">
        <v>45667</v>
      </c>
      <c r="E65" s="92" t="s">
        <v>167</v>
      </c>
      <c r="F65" s="81" t="s">
        <v>214</v>
      </c>
      <c r="G65" s="91" t="s">
        <v>215</v>
      </c>
      <c r="H65" s="168" t="s">
        <v>216</v>
      </c>
    </row>
    <row r="66" spans="2:8">
      <c r="B66" s="167" t="s">
        <v>217</v>
      </c>
      <c r="C66" s="92" t="s">
        <v>218</v>
      </c>
      <c r="D66" s="93">
        <v>45971</v>
      </c>
      <c r="E66" s="92" t="s">
        <v>167</v>
      </c>
      <c r="F66" s="81" t="s">
        <v>219</v>
      </c>
      <c r="G66" s="91" t="s">
        <v>220</v>
      </c>
      <c r="H66" s="168">
        <v>3137026707</v>
      </c>
    </row>
    <row r="67" spans="2:8">
      <c r="B67" s="164" t="s">
        <v>221</v>
      </c>
      <c r="C67" s="92" t="s">
        <v>222</v>
      </c>
      <c r="D67" s="93">
        <v>45971</v>
      </c>
      <c r="E67" s="92" t="s">
        <v>167</v>
      </c>
      <c r="F67" s="81" t="s">
        <v>223</v>
      </c>
      <c r="G67" s="91" t="s">
        <v>224</v>
      </c>
      <c r="H67" s="168">
        <v>3193371271</v>
      </c>
    </row>
    <row r="68" spans="2:8">
      <c r="B68" s="164" t="s">
        <v>225</v>
      </c>
      <c r="C68" s="92" t="s">
        <v>226</v>
      </c>
      <c r="D68" s="93">
        <v>45971</v>
      </c>
      <c r="E68" s="92" t="s">
        <v>167</v>
      </c>
      <c r="F68" s="81" t="s">
        <v>227</v>
      </c>
      <c r="G68" s="91" t="s">
        <v>228</v>
      </c>
      <c r="H68" s="168" t="s">
        <v>229</v>
      </c>
    </row>
    <row r="69" spans="2:8">
      <c r="B69" s="164" t="s">
        <v>230</v>
      </c>
      <c r="C69" s="92" t="s">
        <v>231</v>
      </c>
      <c r="D69" s="93">
        <v>45972</v>
      </c>
      <c r="E69" s="92" t="s">
        <v>167</v>
      </c>
      <c r="F69" s="81" t="s">
        <v>232</v>
      </c>
      <c r="G69" s="91" t="s">
        <v>233</v>
      </c>
      <c r="H69" s="168">
        <v>3207041180</v>
      </c>
    </row>
    <row r="70" spans="2:8">
      <c r="B70" s="158" t="s">
        <v>234</v>
      </c>
      <c r="C70" s="92" t="s">
        <v>235</v>
      </c>
      <c r="D70" s="93">
        <v>45972</v>
      </c>
      <c r="E70" s="91" t="s">
        <v>167</v>
      </c>
      <c r="F70" s="81" t="s">
        <v>236</v>
      </c>
      <c r="G70" s="91" t="s">
        <v>237</v>
      </c>
      <c r="H70" s="168">
        <v>3204065388</v>
      </c>
    </row>
    <row r="71" spans="2:8">
      <c r="B71" s="164" t="s">
        <v>238</v>
      </c>
      <c r="C71" s="92" t="s">
        <v>239</v>
      </c>
      <c r="D71" s="93">
        <v>45972</v>
      </c>
      <c r="E71" s="92" t="s">
        <v>167</v>
      </c>
      <c r="F71" s="81" t="s">
        <v>240</v>
      </c>
      <c r="G71" s="91" t="s">
        <v>241</v>
      </c>
      <c r="H71" s="169" t="s">
        <v>242</v>
      </c>
    </row>
    <row r="72" spans="2:8">
      <c r="B72" s="164" t="s">
        <v>243</v>
      </c>
      <c r="C72" s="92" t="s">
        <v>244</v>
      </c>
      <c r="D72" s="93">
        <v>45972</v>
      </c>
      <c r="E72" s="91" t="s">
        <v>167</v>
      </c>
      <c r="F72" s="81" t="s">
        <v>245</v>
      </c>
      <c r="G72" s="91" t="s">
        <v>246</v>
      </c>
      <c r="H72" s="169">
        <v>3024376667</v>
      </c>
    </row>
    <row r="73" spans="2:8">
      <c r="B73" s="164" t="s">
        <v>247</v>
      </c>
      <c r="C73" s="92" t="s">
        <v>248</v>
      </c>
      <c r="D73" s="93">
        <v>45972</v>
      </c>
      <c r="E73" s="92" t="s">
        <v>167</v>
      </c>
      <c r="F73" s="81" t="s">
        <v>249</v>
      </c>
      <c r="G73" s="91" t="s">
        <v>250</v>
      </c>
      <c r="H73" s="168">
        <v>3165182650</v>
      </c>
    </row>
    <row r="74" spans="2:8">
      <c r="B74" s="164" t="s">
        <v>251</v>
      </c>
      <c r="C74" s="92" t="s">
        <v>252</v>
      </c>
      <c r="D74" s="93">
        <v>45972</v>
      </c>
      <c r="E74" s="91" t="s">
        <v>167</v>
      </c>
      <c r="F74" s="81" t="s">
        <v>253</v>
      </c>
      <c r="G74" s="91" t="s">
        <v>254</v>
      </c>
      <c r="H74" s="168">
        <v>3132698135</v>
      </c>
    </row>
    <row r="75" spans="2:8" ht="26.45">
      <c r="B75" s="164" t="s">
        <v>255</v>
      </c>
      <c r="C75" s="92" t="s">
        <v>256</v>
      </c>
      <c r="D75" s="93">
        <v>45972</v>
      </c>
      <c r="E75" s="92" t="s">
        <v>167</v>
      </c>
      <c r="F75" s="81" t="s">
        <v>257</v>
      </c>
      <c r="G75" s="91" t="s">
        <v>258</v>
      </c>
      <c r="H75" s="168">
        <v>3102535237</v>
      </c>
    </row>
    <row r="76" spans="2:8" ht="26.45">
      <c r="B76" s="167" t="s">
        <v>259</v>
      </c>
      <c r="C76" s="92" t="s">
        <v>260</v>
      </c>
      <c r="D76" s="93">
        <v>45972</v>
      </c>
      <c r="E76" s="91" t="s">
        <v>167</v>
      </c>
      <c r="F76" s="81" t="s">
        <v>261</v>
      </c>
      <c r="G76" s="91" t="s">
        <v>262</v>
      </c>
      <c r="H76" s="168">
        <v>3172971192</v>
      </c>
    </row>
    <row r="77" spans="2:8">
      <c r="B77" s="164" t="s">
        <v>263</v>
      </c>
      <c r="C77" s="92" t="s">
        <v>264</v>
      </c>
      <c r="D77" s="93">
        <v>45972</v>
      </c>
      <c r="E77" s="92" t="s">
        <v>167</v>
      </c>
      <c r="F77" s="81" t="s">
        <v>265</v>
      </c>
      <c r="G77" s="91" t="s">
        <v>266</v>
      </c>
      <c r="H77" s="168">
        <v>3138369641</v>
      </c>
    </row>
    <row r="78" spans="2:8">
      <c r="B78" s="164" t="s">
        <v>267</v>
      </c>
      <c r="C78" s="92" t="s">
        <v>268</v>
      </c>
      <c r="D78" s="93">
        <v>45972</v>
      </c>
      <c r="E78" s="92" t="s">
        <v>167</v>
      </c>
      <c r="F78" s="81" t="s">
        <v>269</v>
      </c>
      <c r="G78" s="91" t="s">
        <v>270</v>
      </c>
      <c r="H78" s="169" t="s">
        <v>271</v>
      </c>
    </row>
    <row r="79" spans="2:8">
      <c r="B79" s="164" t="s">
        <v>272</v>
      </c>
      <c r="C79" s="91" t="s">
        <v>273</v>
      </c>
      <c r="D79" s="93">
        <v>45972</v>
      </c>
      <c r="E79" s="92" t="s">
        <v>167</v>
      </c>
      <c r="F79" s="81"/>
      <c r="G79" s="109"/>
      <c r="H79" s="169">
        <v>3138789009</v>
      </c>
    </row>
    <row r="80" spans="2:8" ht="26.45">
      <c r="B80" s="164" t="s">
        <v>274</v>
      </c>
      <c r="C80" s="92" t="s">
        <v>275</v>
      </c>
      <c r="D80" s="170">
        <v>45973</v>
      </c>
      <c r="E80" s="92" t="s">
        <v>167</v>
      </c>
      <c r="F80" s="81" t="s">
        <v>276</v>
      </c>
      <c r="G80" s="91" t="s">
        <v>277</v>
      </c>
      <c r="H80" s="168">
        <v>3503160002</v>
      </c>
    </row>
    <row r="81" spans="2:8">
      <c r="B81" s="167" t="s">
        <v>278</v>
      </c>
      <c r="C81" s="92" t="s">
        <v>279</v>
      </c>
      <c r="D81" s="93">
        <v>45973</v>
      </c>
      <c r="E81" s="92" t="s">
        <v>167</v>
      </c>
      <c r="F81" s="81" t="s">
        <v>280</v>
      </c>
      <c r="G81" s="91" t="s">
        <v>281</v>
      </c>
      <c r="H81" s="168">
        <v>3052320154</v>
      </c>
    </row>
    <row r="82" spans="2:8">
      <c r="B82" s="167" t="s">
        <v>282</v>
      </c>
      <c r="C82" s="92" t="s">
        <v>283</v>
      </c>
      <c r="D82" s="93">
        <v>45973</v>
      </c>
      <c r="E82" s="92" t="s">
        <v>167</v>
      </c>
      <c r="F82" s="81" t="s">
        <v>284</v>
      </c>
      <c r="G82" s="91" t="s">
        <v>285</v>
      </c>
      <c r="H82" s="168">
        <v>3102816563</v>
      </c>
    </row>
    <row r="83" spans="2:8">
      <c r="B83" s="167" t="s">
        <v>286</v>
      </c>
      <c r="C83" s="92" t="s">
        <v>287</v>
      </c>
      <c r="D83" s="93">
        <v>45973</v>
      </c>
      <c r="E83" s="92" t="s">
        <v>167</v>
      </c>
      <c r="F83" s="81" t="s">
        <v>288</v>
      </c>
      <c r="G83" s="91" t="s">
        <v>289</v>
      </c>
      <c r="H83" s="168">
        <v>3213036566</v>
      </c>
    </row>
    <row r="84" spans="2:8">
      <c r="B84" s="164" t="s">
        <v>290</v>
      </c>
      <c r="C84" s="92" t="s">
        <v>291</v>
      </c>
      <c r="D84" s="94">
        <v>45973</v>
      </c>
      <c r="E84" s="92" t="s">
        <v>167</v>
      </c>
      <c r="F84" s="81" t="s">
        <v>292</v>
      </c>
      <c r="G84" s="91" t="s">
        <v>293</v>
      </c>
      <c r="H84" s="168">
        <v>3114640511</v>
      </c>
    </row>
    <row r="85" spans="2:8">
      <c r="B85" s="164" t="s">
        <v>294</v>
      </c>
      <c r="C85" s="92" t="s">
        <v>295</v>
      </c>
      <c r="D85" s="95">
        <v>45973</v>
      </c>
      <c r="E85" s="149" t="s">
        <v>167</v>
      </c>
      <c r="F85" s="81" t="s">
        <v>296</v>
      </c>
      <c r="G85" s="91" t="s">
        <v>297</v>
      </c>
      <c r="H85" s="168" t="s">
        <v>298</v>
      </c>
    </row>
    <row r="86" spans="2:8">
      <c r="B86" s="164" t="s">
        <v>299</v>
      </c>
      <c r="C86" s="92" t="s">
        <v>300</v>
      </c>
      <c r="D86" s="150">
        <v>45973</v>
      </c>
      <c r="E86" s="149" t="s">
        <v>167</v>
      </c>
      <c r="F86" s="81" t="s">
        <v>301</v>
      </c>
      <c r="G86" s="91" t="s">
        <v>302</v>
      </c>
      <c r="H86" s="168">
        <v>3044576548</v>
      </c>
    </row>
    <row r="87" spans="2:8">
      <c r="B87" s="164" t="s">
        <v>303</v>
      </c>
      <c r="C87" s="92" t="s">
        <v>304</v>
      </c>
      <c r="D87" s="150">
        <v>45973</v>
      </c>
      <c r="E87" s="149" t="s">
        <v>167</v>
      </c>
      <c r="F87" s="81" t="s">
        <v>305</v>
      </c>
      <c r="G87" s="91" t="s">
        <v>306</v>
      </c>
      <c r="H87" s="168" t="s">
        <v>307</v>
      </c>
    </row>
    <row r="88" spans="2:8" ht="39.6">
      <c r="B88" s="167" t="s">
        <v>308</v>
      </c>
      <c r="C88" s="91" t="s">
        <v>309</v>
      </c>
      <c r="D88" s="96">
        <v>45973</v>
      </c>
      <c r="E88" s="97" t="s">
        <v>167</v>
      </c>
      <c r="F88" s="81" t="s">
        <v>310</v>
      </c>
      <c r="G88" s="91" t="s">
        <v>311</v>
      </c>
      <c r="H88" s="169">
        <v>3127192045</v>
      </c>
    </row>
    <row r="89" spans="2:8">
      <c r="B89" s="164" t="s">
        <v>193</v>
      </c>
      <c r="C89" s="171" t="s">
        <v>194</v>
      </c>
      <c r="D89" s="95">
        <v>45973</v>
      </c>
      <c r="E89" s="149" t="s">
        <v>167</v>
      </c>
      <c r="F89" s="81" t="s">
        <v>312</v>
      </c>
      <c r="G89" s="91" t="s">
        <v>313</v>
      </c>
      <c r="H89" s="168" t="s">
        <v>314</v>
      </c>
    </row>
    <row r="90" spans="2:8">
      <c r="B90" s="167" t="s">
        <v>315</v>
      </c>
      <c r="C90" s="92" t="s">
        <v>316</v>
      </c>
      <c r="D90" s="170">
        <v>45973</v>
      </c>
      <c r="E90" s="92" t="s">
        <v>167</v>
      </c>
      <c r="F90" s="81" t="s">
        <v>317</v>
      </c>
      <c r="G90" s="91" t="s">
        <v>318</v>
      </c>
      <c r="H90" s="168" t="s">
        <v>319</v>
      </c>
    </row>
    <row r="91" spans="2:8">
      <c r="B91" s="172" t="s">
        <v>320</v>
      </c>
      <c r="C91" s="98"/>
      <c r="D91" s="94">
        <v>45973</v>
      </c>
      <c r="E91" s="98" t="s">
        <v>167</v>
      </c>
      <c r="F91" s="81" t="s">
        <v>321</v>
      </c>
      <c r="G91" s="91" t="s">
        <v>322</v>
      </c>
      <c r="H91" s="173">
        <v>3204215688</v>
      </c>
    </row>
    <row r="92" spans="2:8">
      <c r="B92" s="158" t="s">
        <v>234</v>
      </c>
      <c r="C92" s="151" t="s">
        <v>235</v>
      </c>
      <c r="D92" s="150">
        <v>45973</v>
      </c>
      <c r="E92" s="151" t="s">
        <v>167</v>
      </c>
      <c r="F92" s="81" t="s">
        <v>323</v>
      </c>
      <c r="G92" s="81" t="s">
        <v>324</v>
      </c>
      <c r="H92" s="174">
        <v>3204065388</v>
      </c>
    </row>
    <row r="93" spans="2:8">
      <c r="B93" s="158" t="s">
        <v>325</v>
      </c>
      <c r="C93" s="151" t="s">
        <v>326</v>
      </c>
      <c r="D93" s="150">
        <v>45973</v>
      </c>
      <c r="E93" s="151" t="s">
        <v>167</v>
      </c>
      <c r="F93" s="81" t="s">
        <v>327</v>
      </c>
      <c r="G93" s="81" t="s">
        <v>328</v>
      </c>
      <c r="H93" s="174">
        <v>3213407249</v>
      </c>
    </row>
    <row r="94" spans="2:8">
      <c r="B94" s="158" t="s">
        <v>329</v>
      </c>
      <c r="C94" s="151" t="s">
        <v>330</v>
      </c>
      <c r="D94" s="150">
        <v>45973</v>
      </c>
      <c r="E94" s="151" t="s">
        <v>167</v>
      </c>
      <c r="F94" s="81" t="s">
        <v>331</v>
      </c>
      <c r="G94" s="81" t="s">
        <v>332</v>
      </c>
      <c r="H94" s="174">
        <v>3115315192</v>
      </c>
    </row>
    <row r="95" spans="2:8">
      <c r="B95" s="158" t="s">
        <v>333</v>
      </c>
      <c r="C95" s="151" t="s">
        <v>334</v>
      </c>
      <c r="D95" s="150">
        <v>45973</v>
      </c>
      <c r="E95" s="151" t="s">
        <v>167</v>
      </c>
      <c r="F95" s="81" t="s">
        <v>335</v>
      </c>
      <c r="G95" s="81" t="s">
        <v>336</v>
      </c>
      <c r="H95" s="174">
        <v>3003862028</v>
      </c>
    </row>
    <row r="96" spans="2:8">
      <c r="B96" s="158" t="s">
        <v>16</v>
      </c>
      <c r="C96" s="151" t="s">
        <v>17</v>
      </c>
      <c r="D96" s="150">
        <v>45974</v>
      </c>
      <c r="E96" s="151" t="s">
        <v>337</v>
      </c>
      <c r="F96" s="81" t="s">
        <v>190</v>
      </c>
      <c r="G96" s="81" t="s">
        <v>338</v>
      </c>
      <c r="H96" s="174" t="s">
        <v>339</v>
      </c>
    </row>
    <row r="97" spans="2:8" ht="26.45">
      <c r="B97" s="158" t="s">
        <v>340</v>
      </c>
      <c r="C97" s="151" t="s">
        <v>341</v>
      </c>
      <c r="D97" s="150">
        <v>45974</v>
      </c>
      <c r="E97" s="151" t="s">
        <v>337</v>
      </c>
      <c r="F97" s="81" t="s">
        <v>342</v>
      </c>
      <c r="G97" s="81" t="s">
        <v>343</v>
      </c>
      <c r="H97" s="174" t="s">
        <v>344</v>
      </c>
    </row>
    <row r="98" spans="2:8">
      <c r="B98" s="175" t="s">
        <v>345</v>
      </c>
      <c r="C98" s="152" t="s">
        <v>346</v>
      </c>
      <c r="D98" s="153">
        <v>45974</v>
      </c>
      <c r="E98" s="152" t="s">
        <v>337</v>
      </c>
      <c r="F98" s="81"/>
      <c r="G98" s="106" t="s">
        <v>338</v>
      </c>
      <c r="H98" s="176" t="s">
        <v>347</v>
      </c>
    </row>
    <row r="99" spans="2:8">
      <c r="B99" s="161" t="s">
        <v>348</v>
      </c>
      <c r="C99" s="104" t="s">
        <v>349</v>
      </c>
      <c r="D99" s="105">
        <v>45974</v>
      </c>
      <c r="E99" s="154" t="s">
        <v>167</v>
      </c>
      <c r="F99" s="81" t="s">
        <v>350</v>
      </c>
      <c r="G99" s="110" t="s">
        <v>351</v>
      </c>
      <c r="H99" s="177">
        <v>3023827829</v>
      </c>
    </row>
    <row r="100" spans="2:8">
      <c r="B100" s="161" t="s">
        <v>352</v>
      </c>
      <c r="C100" s="104" t="s">
        <v>353</v>
      </c>
      <c r="D100" s="105">
        <v>45974</v>
      </c>
      <c r="E100" s="154" t="s">
        <v>167</v>
      </c>
      <c r="F100" s="81" t="s">
        <v>354</v>
      </c>
      <c r="G100" s="110" t="s">
        <v>355</v>
      </c>
      <c r="H100" s="177">
        <v>3193370903</v>
      </c>
    </row>
    <row r="101" spans="2:8">
      <c r="B101" s="161" t="s">
        <v>356</v>
      </c>
      <c r="C101" s="104" t="s">
        <v>357</v>
      </c>
      <c r="D101" s="105">
        <v>45974</v>
      </c>
      <c r="E101" s="154" t="s">
        <v>167</v>
      </c>
      <c r="F101" s="81" t="s">
        <v>358</v>
      </c>
      <c r="G101" s="110" t="s">
        <v>359</v>
      </c>
      <c r="H101" s="177">
        <v>3217556455</v>
      </c>
    </row>
    <row r="102" spans="2:8">
      <c r="B102" s="161" t="s">
        <v>360</v>
      </c>
      <c r="C102" s="104" t="s">
        <v>361</v>
      </c>
      <c r="D102" s="105">
        <v>45974</v>
      </c>
      <c r="E102" s="154" t="s">
        <v>167</v>
      </c>
      <c r="F102" s="81" t="s">
        <v>177</v>
      </c>
      <c r="G102" s="110" t="s">
        <v>362</v>
      </c>
      <c r="H102" s="177">
        <v>3102194291</v>
      </c>
    </row>
    <row r="103" spans="2:8">
      <c r="B103" s="161" t="s">
        <v>363</v>
      </c>
      <c r="C103" s="104" t="s">
        <v>364</v>
      </c>
      <c r="D103" s="105">
        <v>45974</v>
      </c>
      <c r="E103" s="154" t="s">
        <v>337</v>
      </c>
      <c r="F103" s="81" t="s">
        <v>365</v>
      </c>
      <c r="G103" s="110" t="s">
        <v>366</v>
      </c>
      <c r="H103" s="177">
        <v>3242315525</v>
      </c>
    </row>
    <row r="104" spans="2:8">
      <c r="B104" s="161" t="s">
        <v>367</v>
      </c>
      <c r="C104" s="104" t="s">
        <v>368</v>
      </c>
      <c r="D104" s="105">
        <v>45974</v>
      </c>
      <c r="E104" s="154" t="s">
        <v>167</v>
      </c>
      <c r="F104" s="81" t="s">
        <v>369</v>
      </c>
      <c r="G104" s="111" t="s">
        <v>370</v>
      </c>
      <c r="H104" s="177" t="s">
        <v>371</v>
      </c>
    </row>
    <row r="105" spans="2:8">
      <c r="B105" s="161" t="s">
        <v>372</v>
      </c>
      <c r="C105" s="104" t="s">
        <v>373</v>
      </c>
      <c r="D105" s="105">
        <v>45974</v>
      </c>
      <c r="E105" s="154" t="s">
        <v>167</v>
      </c>
      <c r="F105" s="81" t="s">
        <v>374</v>
      </c>
      <c r="G105" s="110" t="s">
        <v>375</v>
      </c>
      <c r="H105" s="177">
        <v>3203000948</v>
      </c>
    </row>
    <row r="106" spans="2:8">
      <c r="B106" s="161" t="s">
        <v>376</v>
      </c>
      <c r="C106" s="104" t="s">
        <v>377</v>
      </c>
      <c r="D106" s="84">
        <v>45974</v>
      </c>
      <c r="E106" s="111" t="s">
        <v>167</v>
      </c>
      <c r="F106" s="81" t="s">
        <v>378</v>
      </c>
      <c r="G106" s="110" t="s">
        <v>379</v>
      </c>
      <c r="H106" s="177">
        <v>3058165929</v>
      </c>
    </row>
    <row r="107" spans="2:8" ht="26.45">
      <c r="B107" s="161" t="s">
        <v>380</v>
      </c>
      <c r="C107" s="104" t="s">
        <v>381</v>
      </c>
      <c r="D107" s="84">
        <v>45974</v>
      </c>
      <c r="E107" s="104" t="s">
        <v>167</v>
      </c>
      <c r="F107" s="81" t="s">
        <v>382</v>
      </c>
      <c r="G107" s="81" t="s">
        <v>383</v>
      </c>
      <c r="H107" s="177">
        <v>3144590955</v>
      </c>
    </row>
    <row r="108" spans="2:8">
      <c r="B108" s="161" t="s">
        <v>384</v>
      </c>
      <c r="C108" s="104"/>
      <c r="D108" s="84">
        <v>45974</v>
      </c>
      <c r="E108" s="104" t="s">
        <v>167</v>
      </c>
      <c r="F108" s="81" t="s">
        <v>385</v>
      </c>
      <c r="G108" s="85" t="s">
        <v>386</v>
      </c>
      <c r="H108" s="177">
        <v>3136575400</v>
      </c>
    </row>
    <row r="109" spans="2:8">
      <c r="B109" s="161" t="s">
        <v>387</v>
      </c>
      <c r="C109" s="104" t="s">
        <v>388</v>
      </c>
      <c r="D109" s="178">
        <v>45974</v>
      </c>
      <c r="E109" s="104" t="s">
        <v>167</v>
      </c>
      <c r="F109" s="81" t="s">
        <v>389</v>
      </c>
      <c r="G109" s="85" t="s">
        <v>390</v>
      </c>
      <c r="H109" s="177">
        <v>3124643223</v>
      </c>
    </row>
    <row r="110" spans="2:8">
      <c r="B110" s="161" t="s">
        <v>391</v>
      </c>
      <c r="C110" s="104" t="s">
        <v>392</v>
      </c>
      <c r="D110" s="84">
        <v>45974</v>
      </c>
      <c r="E110" s="104" t="s">
        <v>167</v>
      </c>
      <c r="F110" s="81" t="s">
        <v>393</v>
      </c>
      <c r="G110" s="85" t="s">
        <v>394</v>
      </c>
      <c r="H110" s="177">
        <v>3113611717</v>
      </c>
    </row>
    <row r="111" spans="2:8">
      <c r="B111" s="161" t="s">
        <v>395</v>
      </c>
      <c r="C111" s="104" t="s">
        <v>396</v>
      </c>
      <c r="D111" s="84">
        <v>45974</v>
      </c>
      <c r="E111" s="104" t="s">
        <v>167</v>
      </c>
      <c r="F111" s="81" t="s">
        <v>397</v>
      </c>
      <c r="G111" s="85" t="s">
        <v>398</v>
      </c>
      <c r="H111" s="177">
        <v>3223083068</v>
      </c>
    </row>
    <row r="112" spans="2:8">
      <c r="B112" s="161" t="s">
        <v>399</v>
      </c>
      <c r="C112" s="104" t="s">
        <v>400</v>
      </c>
      <c r="D112" s="84">
        <v>45975</v>
      </c>
      <c r="E112" s="104" t="s">
        <v>167</v>
      </c>
      <c r="F112" s="81" t="s">
        <v>401</v>
      </c>
      <c r="G112" s="85" t="s">
        <v>402</v>
      </c>
      <c r="H112" s="177">
        <v>3143082100</v>
      </c>
    </row>
    <row r="113" spans="2:8">
      <c r="B113" s="161" t="s">
        <v>403</v>
      </c>
      <c r="C113" s="104" t="s">
        <v>404</v>
      </c>
      <c r="D113" s="105">
        <v>45975</v>
      </c>
      <c r="E113" s="104" t="s">
        <v>167</v>
      </c>
      <c r="F113" s="81" t="s">
        <v>405</v>
      </c>
      <c r="G113" s="85" t="s">
        <v>406</v>
      </c>
      <c r="H113" s="177">
        <v>3142065488</v>
      </c>
    </row>
    <row r="114" spans="2:8">
      <c r="B114" s="161" t="s">
        <v>407</v>
      </c>
      <c r="C114" s="104" t="s">
        <v>408</v>
      </c>
      <c r="D114" s="105">
        <v>45975</v>
      </c>
      <c r="E114" s="104" t="s">
        <v>167</v>
      </c>
      <c r="F114" s="81" t="s">
        <v>409</v>
      </c>
      <c r="G114" s="85" t="s">
        <v>410</v>
      </c>
      <c r="H114" s="177">
        <v>3178941899</v>
      </c>
    </row>
    <row r="115" spans="2:8">
      <c r="B115" s="179" t="s">
        <v>411</v>
      </c>
      <c r="C115" s="102" t="s">
        <v>412</v>
      </c>
      <c r="D115" s="101">
        <v>45975</v>
      </c>
      <c r="E115" s="102" t="s">
        <v>167</v>
      </c>
      <c r="F115" s="81" t="s">
        <v>413</v>
      </c>
      <c r="G115" s="103" t="s">
        <v>414</v>
      </c>
      <c r="H115" s="180" t="s">
        <v>415</v>
      </c>
    </row>
    <row r="116" spans="2:8">
      <c r="B116" s="161" t="s">
        <v>416</v>
      </c>
      <c r="C116" s="104" t="s">
        <v>417</v>
      </c>
      <c r="D116" s="105">
        <v>45975</v>
      </c>
      <c r="E116" s="104" t="s">
        <v>167</v>
      </c>
      <c r="F116" s="81" t="s">
        <v>418</v>
      </c>
      <c r="G116" s="85" t="s">
        <v>419</v>
      </c>
      <c r="H116" s="177" t="s">
        <v>420</v>
      </c>
    </row>
    <row r="117" spans="2:8">
      <c r="B117" s="179" t="s">
        <v>421</v>
      </c>
      <c r="C117" s="102">
        <v>8164332</v>
      </c>
      <c r="D117" s="101">
        <v>45975</v>
      </c>
      <c r="E117" s="102" t="s">
        <v>167</v>
      </c>
      <c r="F117" s="81" t="s">
        <v>422</v>
      </c>
      <c r="G117" s="103" t="s">
        <v>423</v>
      </c>
      <c r="H117" s="180">
        <v>3016735619</v>
      </c>
    </row>
    <row r="118" spans="2:8">
      <c r="B118" s="179" t="s">
        <v>424</v>
      </c>
      <c r="C118" s="102" t="s">
        <v>268</v>
      </c>
      <c r="D118" s="101">
        <v>45975</v>
      </c>
      <c r="E118" s="102" t="s">
        <v>167</v>
      </c>
      <c r="F118" s="81" t="s">
        <v>269</v>
      </c>
      <c r="G118" s="103" t="s">
        <v>270</v>
      </c>
      <c r="H118" s="180" t="s">
        <v>425</v>
      </c>
    </row>
    <row r="119" spans="2:8">
      <c r="B119" s="179" t="s">
        <v>426</v>
      </c>
      <c r="C119" s="102" t="s">
        <v>427</v>
      </c>
      <c r="D119" s="101">
        <v>45975</v>
      </c>
      <c r="E119" s="103" t="s">
        <v>167</v>
      </c>
      <c r="F119" s="81" t="s">
        <v>428</v>
      </c>
      <c r="G119" s="103" t="s">
        <v>429</v>
      </c>
      <c r="H119" s="180">
        <v>3212426579</v>
      </c>
    </row>
    <row r="120" spans="2:8">
      <c r="B120" s="161" t="s">
        <v>430</v>
      </c>
      <c r="C120" s="104" t="s">
        <v>431</v>
      </c>
      <c r="D120" s="105">
        <v>45975</v>
      </c>
      <c r="E120" s="104" t="s">
        <v>167</v>
      </c>
      <c r="F120" s="81" t="s">
        <v>432</v>
      </c>
      <c r="G120" s="85" t="s">
        <v>433</v>
      </c>
      <c r="H120" s="177">
        <v>3102240603</v>
      </c>
    </row>
    <row r="121" spans="2:8">
      <c r="B121" s="161" t="s">
        <v>434</v>
      </c>
      <c r="C121" s="104" t="s">
        <v>435</v>
      </c>
      <c r="D121" s="105">
        <v>45975</v>
      </c>
      <c r="E121" s="104" t="s">
        <v>167</v>
      </c>
      <c r="F121" s="81" t="s">
        <v>436</v>
      </c>
      <c r="G121" s="85" t="s">
        <v>437</v>
      </c>
      <c r="H121" s="177">
        <v>3136511949</v>
      </c>
    </row>
    <row r="122" spans="2:8">
      <c r="B122" s="161" t="s">
        <v>438</v>
      </c>
      <c r="C122" s="104" t="s">
        <v>439</v>
      </c>
      <c r="D122" s="105">
        <v>45975</v>
      </c>
      <c r="E122" s="104" t="s">
        <v>167</v>
      </c>
      <c r="F122" s="81" t="s">
        <v>440</v>
      </c>
      <c r="G122" s="85" t="s">
        <v>441</v>
      </c>
      <c r="H122" s="177">
        <v>3112415805</v>
      </c>
    </row>
    <row r="123" spans="2:8">
      <c r="B123" s="179" t="s">
        <v>442</v>
      </c>
      <c r="C123" s="98" t="s">
        <v>244</v>
      </c>
      <c r="D123" s="94">
        <v>45975</v>
      </c>
      <c r="E123" s="104" t="s">
        <v>167</v>
      </c>
      <c r="F123" s="81" t="s">
        <v>245</v>
      </c>
      <c r="G123" s="99" t="s">
        <v>443</v>
      </c>
      <c r="H123" s="181">
        <v>3024376667</v>
      </c>
    </row>
    <row r="124" spans="2:8">
      <c r="B124" s="179" t="s">
        <v>444</v>
      </c>
      <c r="C124" s="102" t="s">
        <v>445</v>
      </c>
      <c r="D124" s="101">
        <v>45975</v>
      </c>
      <c r="E124" s="104" t="s">
        <v>167</v>
      </c>
      <c r="F124" s="81" t="s">
        <v>446</v>
      </c>
      <c r="G124" s="103" t="s">
        <v>447</v>
      </c>
      <c r="H124" s="180">
        <v>3242111745</v>
      </c>
    </row>
    <row r="125" spans="2:8">
      <c r="B125" s="161" t="s">
        <v>448</v>
      </c>
      <c r="C125" s="104" t="s">
        <v>449</v>
      </c>
      <c r="D125" s="105">
        <v>45975</v>
      </c>
      <c r="E125" s="104" t="s">
        <v>167</v>
      </c>
      <c r="F125" s="81" t="s">
        <v>450</v>
      </c>
      <c r="G125" s="85" t="s">
        <v>451</v>
      </c>
      <c r="H125" s="177" t="s">
        <v>452</v>
      </c>
    </row>
    <row r="126" spans="2:8">
      <c r="B126" s="161" t="s">
        <v>453</v>
      </c>
      <c r="C126" s="85" t="s">
        <v>454</v>
      </c>
      <c r="D126" s="105">
        <v>45976</v>
      </c>
      <c r="E126" s="104" t="s">
        <v>167</v>
      </c>
      <c r="F126" s="81" t="s">
        <v>455</v>
      </c>
      <c r="G126" s="85" t="s">
        <v>456</v>
      </c>
      <c r="H126" s="177">
        <v>3102427617</v>
      </c>
    </row>
    <row r="127" spans="2:8" ht="26.45">
      <c r="B127" s="161" t="s">
        <v>457</v>
      </c>
      <c r="C127" s="104" t="s">
        <v>458</v>
      </c>
      <c r="D127" s="105">
        <v>45966</v>
      </c>
      <c r="E127" s="104" t="s">
        <v>167</v>
      </c>
      <c r="F127" s="81" t="s">
        <v>459</v>
      </c>
      <c r="G127" s="85" t="s">
        <v>460</v>
      </c>
      <c r="H127" s="177">
        <v>3244498981</v>
      </c>
    </row>
    <row r="128" spans="2:8">
      <c r="B128" s="161" t="s">
        <v>461</v>
      </c>
      <c r="C128" s="104" t="s">
        <v>462</v>
      </c>
      <c r="D128" s="105">
        <v>45975</v>
      </c>
      <c r="E128" s="104" t="s">
        <v>167</v>
      </c>
      <c r="F128" s="81" t="s">
        <v>463</v>
      </c>
      <c r="G128" s="85" t="s">
        <v>464</v>
      </c>
      <c r="H128" s="177">
        <v>3142512638</v>
      </c>
    </row>
    <row r="129" spans="2:8">
      <c r="B129" s="179" t="s">
        <v>465</v>
      </c>
      <c r="C129" s="102" t="s">
        <v>466</v>
      </c>
      <c r="D129" s="101">
        <v>45976</v>
      </c>
      <c r="E129" s="102" t="s">
        <v>167</v>
      </c>
      <c r="F129" s="81" t="s">
        <v>467</v>
      </c>
      <c r="G129" s="103" t="s">
        <v>468</v>
      </c>
      <c r="H129" s="180">
        <v>3332643289</v>
      </c>
    </row>
    <row r="130" spans="2:8">
      <c r="B130" s="161" t="s">
        <v>469</v>
      </c>
      <c r="C130" s="104" t="s">
        <v>470</v>
      </c>
      <c r="D130" s="105">
        <v>45978</v>
      </c>
      <c r="E130" s="104" t="s">
        <v>167</v>
      </c>
      <c r="F130" s="81" t="s">
        <v>471</v>
      </c>
      <c r="G130" s="85" t="s">
        <v>472</v>
      </c>
      <c r="H130" s="177" t="s">
        <v>473</v>
      </c>
    </row>
    <row r="131" spans="2:8">
      <c r="B131" s="161" t="s">
        <v>474</v>
      </c>
      <c r="C131" s="104" t="s">
        <v>475</v>
      </c>
      <c r="D131" s="105">
        <v>45979</v>
      </c>
      <c r="E131" s="104" t="s">
        <v>167</v>
      </c>
      <c r="F131" s="81" t="s">
        <v>476</v>
      </c>
      <c r="G131" s="85" t="s">
        <v>477</v>
      </c>
      <c r="H131" s="177">
        <v>3054654228</v>
      </c>
    </row>
    <row r="132" spans="2:8" ht="26.45">
      <c r="B132" s="161" t="s">
        <v>478</v>
      </c>
      <c r="C132" s="104" t="s">
        <v>479</v>
      </c>
      <c r="D132" s="105">
        <v>45976</v>
      </c>
      <c r="E132" s="104" t="s">
        <v>167</v>
      </c>
      <c r="F132" s="81" t="s">
        <v>480</v>
      </c>
      <c r="G132" s="85" t="s">
        <v>481</v>
      </c>
      <c r="H132" s="177">
        <v>3009120493</v>
      </c>
    </row>
    <row r="133" spans="2:8" ht="26.45">
      <c r="B133" s="161" t="s">
        <v>482</v>
      </c>
      <c r="C133" s="85" t="s">
        <v>483</v>
      </c>
      <c r="D133" s="105">
        <v>45979</v>
      </c>
      <c r="E133" s="104" t="s">
        <v>167</v>
      </c>
      <c r="F133" s="81" t="s">
        <v>484</v>
      </c>
      <c r="G133" s="85" t="s">
        <v>485</v>
      </c>
      <c r="H133" s="177">
        <v>3156646514</v>
      </c>
    </row>
    <row r="134" spans="2:8">
      <c r="B134" s="161" t="s">
        <v>486</v>
      </c>
      <c r="C134" s="104" t="s">
        <v>54</v>
      </c>
      <c r="D134" s="105">
        <v>45966</v>
      </c>
      <c r="E134" s="104" t="s">
        <v>167</v>
      </c>
      <c r="F134" s="81" t="s">
        <v>487</v>
      </c>
      <c r="G134" s="85" t="s">
        <v>488</v>
      </c>
      <c r="H134" s="177">
        <v>3227159937</v>
      </c>
    </row>
    <row r="135" spans="2:8">
      <c r="B135" s="161" t="s">
        <v>489</v>
      </c>
      <c r="C135" s="104" t="s">
        <v>490</v>
      </c>
      <c r="D135" s="105">
        <v>45975</v>
      </c>
      <c r="E135" s="104" t="s">
        <v>167</v>
      </c>
      <c r="F135" s="81" t="s">
        <v>491</v>
      </c>
      <c r="G135" s="85" t="s">
        <v>492</v>
      </c>
      <c r="H135" s="177">
        <v>3217773179</v>
      </c>
    </row>
    <row r="136" spans="2:8">
      <c r="B136" s="161" t="s">
        <v>493</v>
      </c>
      <c r="C136" s="104" t="s">
        <v>494</v>
      </c>
      <c r="D136" s="105">
        <v>45975</v>
      </c>
      <c r="E136" s="104" t="s">
        <v>167</v>
      </c>
      <c r="F136" s="81" t="s">
        <v>495</v>
      </c>
      <c r="G136" s="85" t="s">
        <v>496</v>
      </c>
      <c r="H136" s="177">
        <v>3156125066</v>
      </c>
    </row>
    <row r="137" spans="2:8">
      <c r="B137" s="161" t="s">
        <v>497</v>
      </c>
      <c r="C137" s="104" t="s">
        <v>498</v>
      </c>
      <c r="D137" s="105">
        <v>45979</v>
      </c>
      <c r="E137" s="104" t="s">
        <v>167</v>
      </c>
      <c r="F137" s="81" t="s">
        <v>499</v>
      </c>
      <c r="G137" s="85" t="s">
        <v>500</v>
      </c>
      <c r="H137" s="177">
        <v>3003566182</v>
      </c>
    </row>
    <row r="138" spans="2:8">
      <c r="B138" s="161" t="s">
        <v>501</v>
      </c>
      <c r="C138" s="104" t="s">
        <v>502</v>
      </c>
      <c r="D138" s="105">
        <v>45979</v>
      </c>
      <c r="E138" s="104" t="s">
        <v>167</v>
      </c>
      <c r="F138" s="81" t="s">
        <v>503</v>
      </c>
      <c r="G138" s="85" t="s">
        <v>504</v>
      </c>
      <c r="H138" s="177">
        <v>3112571836</v>
      </c>
    </row>
    <row r="139" spans="2:8" ht="26.45">
      <c r="B139" s="161" t="s">
        <v>505</v>
      </c>
      <c r="C139" s="104" t="s">
        <v>506</v>
      </c>
      <c r="D139" s="105">
        <v>45976</v>
      </c>
      <c r="E139" s="104" t="s">
        <v>167</v>
      </c>
      <c r="F139" s="81" t="s">
        <v>507</v>
      </c>
      <c r="G139" s="85" t="s">
        <v>508</v>
      </c>
      <c r="H139" s="177">
        <v>3008253435</v>
      </c>
    </row>
    <row r="140" spans="2:8">
      <c r="B140" s="161" t="s">
        <v>509</v>
      </c>
      <c r="C140" s="104" t="s">
        <v>510</v>
      </c>
      <c r="D140" s="105">
        <v>45979</v>
      </c>
      <c r="E140" s="104" t="s">
        <v>167</v>
      </c>
      <c r="F140" s="81" t="s">
        <v>511</v>
      </c>
      <c r="G140" s="85" t="s">
        <v>512</v>
      </c>
      <c r="H140" s="177" t="s">
        <v>513</v>
      </c>
    </row>
    <row r="141" spans="2:8">
      <c r="B141" s="179" t="s">
        <v>514</v>
      </c>
      <c r="C141" s="104" t="s">
        <v>515</v>
      </c>
      <c r="D141" s="105">
        <v>45979</v>
      </c>
      <c r="E141" s="104" t="s">
        <v>167</v>
      </c>
      <c r="F141" s="81" t="s">
        <v>516</v>
      </c>
      <c r="G141" s="85" t="s">
        <v>517</v>
      </c>
      <c r="H141" s="177" t="s">
        <v>518</v>
      </c>
    </row>
    <row r="142" spans="2:8" ht="26.45">
      <c r="B142" s="161" t="s">
        <v>519</v>
      </c>
      <c r="C142" s="100" t="s">
        <v>520</v>
      </c>
      <c r="D142" s="101">
        <v>45979</v>
      </c>
      <c r="E142" s="102" t="s">
        <v>167</v>
      </c>
      <c r="F142" s="81" t="s">
        <v>521</v>
      </c>
      <c r="G142" s="103" t="s">
        <v>522</v>
      </c>
      <c r="H142" s="180">
        <v>3219671908</v>
      </c>
    </row>
    <row r="143" spans="2:8">
      <c r="B143" s="162" t="s">
        <v>523</v>
      </c>
      <c r="C143" s="104" t="s">
        <v>524</v>
      </c>
      <c r="D143" s="105">
        <v>45979</v>
      </c>
      <c r="E143" s="104" t="s">
        <v>167</v>
      </c>
      <c r="F143" s="81" t="s">
        <v>525</v>
      </c>
      <c r="G143" s="85" t="s">
        <v>526</v>
      </c>
      <c r="H143" s="177">
        <v>3158576650</v>
      </c>
    </row>
    <row r="144" spans="2:8">
      <c r="B144" s="161" t="s">
        <v>527</v>
      </c>
      <c r="C144" s="104" t="s">
        <v>528</v>
      </c>
      <c r="D144" s="105">
        <v>45979</v>
      </c>
      <c r="E144" s="104" t="s">
        <v>167</v>
      </c>
      <c r="F144" s="81" t="s">
        <v>529</v>
      </c>
      <c r="G144" s="85" t="s">
        <v>530</v>
      </c>
      <c r="H144" s="177">
        <v>3175191592</v>
      </c>
    </row>
    <row r="145" spans="2:9">
      <c r="B145" s="161" t="s">
        <v>531</v>
      </c>
      <c r="C145" s="104" t="s">
        <v>532</v>
      </c>
      <c r="D145" s="105">
        <v>45979</v>
      </c>
      <c r="E145" s="104" t="s">
        <v>167</v>
      </c>
      <c r="F145" s="81" t="s">
        <v>533</v>
      </c>
      <c r="G145" s="85" t="s">
        <v>534</v>
      </c>
      <c r="H145" s="177">
        <v>3132110495</v>
      </c>
    </row>
    <row r="146" spans="2:9" ht="26.45">
      <c r="B146" s="161" t="s">
        <v>535</v>
      </c>
      <c r="C146" s="104" t="s">
        <v>536</v>
      </c>
      <c r="D146" s="105">
        <v>45980</v>
      </c>
      <c r="E146" s="104" t="s">
        <v>167</v>
      </c>
      <c r="F146" s="81" t="s">
        <v>537</v>
      </c>
      <c r="G146" s="85" t="s">
        <v>538</v>
      </c>
      <c r="H146" s="177">
        <v>3041231811</v>
      </c>
    </row>
    <row r="147" spans="2:9" ht="26.45">
      <c r="B147" s="162" t="s">
        <v>539</v>
      </c>
      <c r="C147" s="155" t="s">
        <v>540</v>
      </c>
      <c r="D147" s="156">
        <v>45979</v>
      </c>
      <c r="E147" s="155" t="s">
        <v>167</v>
      </c>
      <c r="F147" s="81" t="s">
        <v>541</v>
      </c>
      <c r="G147" s="86" t="s">
        <v>542</v>
      </c>
      <c r="H147" s="182" t="s">
        <v>543</v>
      </c>
    </row>
    <row r="148" spans="2:9">
      <c r="B148" s="161" t="s">
        <v>544</v>
      </c>
      <c r="C148" s="104" t="s">
        <v>545</v>
      </c>
      <c r="D148" s="105">
        <v>45980</v>
      </c>
      <c r="E148" s="104" t="s">
        <v>167</v>
      </c>
      <c r="F148" s="81" t="s">
        <v>546</v>
      </c>
      <c r="G148" s="85" t="s">
        <v>547</v>
      </c>
      <c r="H148" s="177">
        <v>3224280723</v>
      </c>
    </row>
    <row r="149" spans="2:9">
      <c r="B149" s="179" t="s">
        <v>548</v>
      </c>
      <c r="C149" s="102" t="s">
        <v>549</v>
      </c>
      <c r="D149" s="101">
        <v>45980</v>
      </c>
      <c r="E149" s="102" t="s">
        <v>167</v>
      </c>
      <c r="F149" s="81" t="s">
        <v>550</v>
      </c>
      <c r="G149" s="103" t="s">
        <v>551</v>
      </c>
      <c r="H149" s="180" t="s">
        <v>552</v>
      </c>
    </row>
    <row r="150" spans="2:9" ht="26.45">
      <c r="B150" s="161" t="s">
        <v>553</v>
      </c>
      <c r="C150" s="104" t="s">
        <v>554</v>
      </c>
      <c r="D150" s="105">
        <v>45980</v>
      </c>
      <c r="E150" s="104" t="s">
        <v>167</v>
      </c>
      <c r="F150" s="81" t="s">
        <v>555</v>
      </c>
      <c r="G150" s="85" t="s">
        <v>556</v>
      </c>
      <c r="H150" s="177">
        <v>3167459842</v>
      </c>
    </row>
    <row r="151" spans="2:9" ht="26.45">
      <c r="B151" s="161" t="s">
        <v>557</v>
      </c>
      <c r="C151" s="104" t="s">
        <v>558</v>
      </c>
      <c r="D151" s="105">
        <v>45933</v>
      </c>
      <c r="E151" s="104" t="s">
        <v>167</v>
      </c>
      <c r="F151" s="81" t="s">
        <v>559</v>
      </c>
      <c r="G151" s="85" t="s">
        <v>560</v>
      </c>
      <c r="H151" s="177" t="s">
        <v>561</v>
      </c>
    </row>
    <row r="152" spans="2:9" ht="27" thickBot="1">
      <c r="B152" s="183" t="s">
        <v>562</v>
      </c>
      <c r="C152" s="184" t="s">
        <v>563</v>
      </c>
      <c r="D152" s="185">
        <v>45933</v>
      </c>
      <c r="E152" s="184" t="s">
        <v>167</v>
      </c>
      <c r="F152" s="186" t="s">
        <v>564</v>
      </c>
      <c r="G152" s="187"/>
      <c r="H152" s="188"/>
    </row>
    <row r="153" spans="2:9" ht="13.9" thickBot="1"/>
    <row r="154" spans="2:9" ht="13.15" customHeight="1">
      <c r="B154" s="211" t="s">
        <v>565</v>
      </c>
      <c r="C154" s="212"/>
      <c r="D154" s="212"/>
      <c r="E154" s="212"/>
      <c r="F154" s="212"/>
      <c r="G154" s="212"/>
      <c r="H154" s="213"/>
      <c r="I154" s="157"/>
    </row>
    <row r="155" spans="2:9" ht="13.15" customHeight="1">
      <c r="B155" s="214"/>
      <c r="C155" s="215"/>
      <c r="D155" s="215"/>
      <c r="E155" s="215"/>
      <c r="F155" s="215"/>
      <c r="G155" s="215"/>
      <c r="H155" s="216"/>
      <c r="I155" s="157"/>
    </row>
    <row r="156" spans="2:9" ht="13.15" customHeight="1">
      <c r="B156" s="214"/>
      <c r="C156" s="215"/>
      <c r="D156" s="215"/>
      <c r="E156" s="215"/>
      <c r="F156" s="215"/>
      <c r="G156" s="215"/>
      <c r="H156" s="216"/>
      <c r="I156" s="157"/>
    </row>
    <row r="157" spans="2:9" ht="13.15" customHeight="1">
      <c r="B157" s="214"/>
      <c r="C157" s="215"/>
      <c r="D157" s="215"/>
      <c r="E157" s="215"/>
      <c r="F157" s="215"/>
      <c r="G157" s="215"/>
      <c r="H157" s="216"/>
      <c r="I157" s="157"/>
    </row>
    <row r="158" spans="2:9" ht="13.9" customHeight="1" thickBot="1">
      <c r="B158" s="217"/>
      <c r="C158" s="218"/>
      <c r="D158" s="218"/>
      <c r="E158" s="218"/>
      <c r="F158" s="218"/>
      <c r="G158" s="218"/>
      <c r="H158" s="219"/>
      <c r="I158" s="157"/>
    </row>
  </sheetData>
  <sheetProtection algorithmName="SHA-512" hashValue="m7h0ZIONYQy8vhpRlUpxiTprOFAIqbnAuir24XU+sCDyJ90d0wxUExh0aeyMekylrHSNk/+UB4fQ4BFtwmuKAw==" saltValue="O8IqAZWL4e4Saugb7SnxZw==" spinCount="100000" sheet="1" objects="1" scenarios="1"/>
  <mergeCells count="2">
    <mergeCell ref="B2:H3"/>
    <mergeCell ref="B154:H158"/>
  </mergeCells>
  <phoneticPr fontId="14" type="noConversion"/>
  <hyperlinks>
    <hyperlink ref="F5" r:id="rId1" xr:uid="{CCA63F59-4D55-4AA5-A471-A4534CF5E082}"/>
    <hyperlink ref="F6" r:id="rId2" xr:uid="{4B37F0D2-4210-4BF9-B671-E47D5800C1D0}"/>
    <hyperlink ref="F7" r:id="rId3" xr:uid="{681E5005-B4E0-4B21-8306-48619E045343}"/>
    <hyperlink ref="F8" r:id="rId4" xr:uid="{79B272B8-EDB5-4940-9B14-E6BA1F68A8F4}"/>
    <hyperlink ref="F9" r:id="rId5" xr:uid="{9FEE7684-245C-45F8-A2A0-6CC0453385BD}"/>
    <hyperlink ref="F10" r:id="rId6" xr:uid="{52646B37-8CC3-4030-90B2-A2454C7CB2DF}"/>
    <hyperlink ref="F11" r:id="rId7" xr:uid="{75F50A64-D017-447C-9EBA-33A9CA7DC03C}"/>
    <hyperlink ref="F12" r:id="rId8" xr:uid="{E0764955-D63D-4DE8-B951-E9DED2C07CDD}"/>
    <hyperlink ref="F13" r:id="rId9" xr:uid="{795DEA03-C230-43D7-9A45-4286BE3C39F2}"/>
    <hyperlink ref="F17" r:id="rId10" xr:uid="{460CD915-6199-42B4-BBB7-D5696A3BA42E}"/>
    <hyperlink ref="F18" r:id="rId11" xr:uid="{F1DA9A95-5519-4754-AF51-BCDF53E26349}"/>
    <hyperlink ref="F19" r:id="rId12" xr:uid="{44AC6453-DCF6-4BF9-AD73-E4C4AF4A82BD}"/>
    <hyperlink ref="F20" r:id="rId13" xr:uid="{FB8F30F1-0E8D-4935-99EF-4BCDA2E32C00}"/>
    <hyperlink ref="F21" r:id="rId14" xr:uid="{7FA82422-A947-4185-9679-6ED4311893E1}"/>
    <hyperlink ref="F22" r:id="rId15" xr:uid="{A9C9F2A7-BCF4-4202-AB6E-986CCF0B0C5A}"/>
    <hyperlink ref="F23" r:id="rId16" xr:uid="{636BCD64-762C-4E11-9BA7-C5799C6E7EC5}"/>
    <hyperlink ref="F15" r:id="rId17" xr:uid="{0A12BD0E-BA21-4023-B95D-5C80C20C0128}"/>
    <hyperlink ref="F24" r:id="rId18" xr:uid="{1FCDB6A3-3AEA-436B-B708-E2E6CE3CE53D}"/>
    <hyperlink ref="F25" r:id="rId19" xr:uid="{6A6FE4BF-6BAE-42C0-AD3C-E66DDB9D3125}"/>
    <hyperlink ref="F16" r:id="rId20" xr:uid="{EFF334D0-090A-4E4C-BB51-1C4367FCA6B6}"/>
    <hyperlink ref="F27" r:id="rId21" xr:uid="{B5156225-B4BF-4F9A-9FC7-F3477FB8569A}"/>
    <hyperlink ref="F28" r:id="rId22" xr:uid="{EE50BFE9-C59F-4451-96D3-AD2333CD3EA4}"/>
    <hyperlink ref="F29" r:id="rId23" xr:uid="{D985E1B0-D26C-4CD7-B97F-FC6ECE757B41}"/>
    <hyperlink ref="F14" r:id="rId24" xr:uid="{56CA5885-92EA-4000-9437-96A1B8CD8FEE}"/>
    <hyperlink ref="F30" r:id="rId25" xr:uid="{AE8E0A88-B311-4FD5-96D5-8EBC487B1508}"/>
    <hyperlink ref="F31" r:id="rId26" xr:uid="{AAA3371A-090B-4260-A902-7B17545DFD25}"/>
    <hyperlink ref="F33" r:id="rId27" xr:uid="{B6570C0E-AFAD-4CF0-BB3D-46D7C39FADE3}"/>
    <hyperlink ref="F46" r:id="rId28" xr:uid="{42851402-ED7B-4F90-B9BC-2822A067F451}"/>
    <hyperlink ref="F48" r:id="rId29" xr:uid="{00DD448B-E8FA-41BC-B5EB-03CC16CF7CCC}"/>
    <hyperlink ref="F50" r:id="rId30" xr:uid="{B6A7B006-2C2D-4993-8A23-96E47223FCEB}"/>
    <hyperlink ref="F26" r:id="rId31" xr:uid="{20151D8E-25EA-483F-A09F-1F436BE65A65}"/>
    <hyperlink ref="C140" r:id="rId32" display="_x000a_9014671800" xr:uid="{2CA3C393-D325-492A-BEC1-20BF163A1EE6}"/>
    <hyperlink ref="F66" r:id="rId33" xr:uid="{E62897C8-1C18-4BE8-8254-FA677B27DDF6}"/>
    <hyperlink ref="F65" r:id="rId34" xr:uid="{CE129DA3-9D4F-4EB8-8C96-7DD9AD5E652E}"/>
    <hyperlink ref="F67" r:id="rId35" xr:uid="{14CCC776-3285-4708-BAF9-9EA5E70E41EF}"/>
    <hyperlink ref="F68" r:id="rId36" xr:uid="{113C5D9B-B1C2-4904-8557-0F6323FB8F73}"/>
    <hyperlink ref="F69" r:id="rId37" xr:uid="{C38762EF-ADED-4F2F-8BFE-CEB4178732AB}"/>
    <hyperlink ref="F70" r:id="rId38" xr:uid="{DEE1C596-C100-425B-BE27-0356562C56AA}"/>
    <hyperlink ref="F71" r:id="rId39" xr:uid="{7DEA7D25-B8FE-425A-B069-3761A218F134}"/>
    <hyperlink ref="F72" r:id="rId40" xr:uid="{2C0A8D32-431D-4CF2-9352-6DED7A8BEC49}"/>
    <hyperlink ref="F73" r:id="rId41" xr:uid="{CBF88774-DE02-4D48-A7C6-E3A3B01C20B6}"/>
    <hyperlink ref="F74" r:id="rId42" xr:uid="{AFFED74F-D488-4864-8440-6EEC956F184A}"/>
    <hyperlink ref="F76" r:id="rId43" xr:uid="{F4FA9F70-71F5-4C14-9422-626EFBA88AF8}"/>
    <hyperlink ref="F75" r:id="rId44" xr:uid="{648FB09F-887C-4916-9379-5D93788BF389}"/>
    <hyperlink ref="F77" r:id="rId45" xr:uid="{7AE53793-D0EF-4AE6-9F7A-EA5C4FE862C1}"/>
    <hyperlink ref="F78" r:id="rId46" xr:uid="{8ABCCFBF-D2BB-4210-A88C-F65BB2AB91C0}"/>
    <hyperlink ref="F80" r:id="rId47" xr:uid="{96F8AFF9-BD56-46B7-959B-A950CB59EE63}"/>
    <hyperlink ref="F81" r:id="rId48" xr:uid="{7D3EED76-23AE-42EE-8499-3C6B7DB4AB68}"/>
    <hyperlink ref="F82" r:id="rId49" xr:uid="{3A42F203-BD0D-4F8C-9D98-DD73536B3299}"/>
    <hyperlink ref="F83" r:id="rId50" xr:uid="{21260918-08C9-4BC3-A591-AE137A0A8831}"/>
    <hyperlink ref="F85" r:id="rId51" xr:uid="{8D865323-C97A-443E-A915-C23B94E975BB}"/>
    <hyperlink ref="F86" r:id="rId52" xr:uid="{6808B858-FD6F-446D-8E35-4C35953BAE9A}"/>
    <hyperlink ref="F84" r:id="rId53" xr:uid="{3A400B00-D6DF-43CE-95A1-9A4A60BE0A93}"/>
    <hyperlink ref="F87" r:id="rId54" xr:uid="{D812B2E5-6524-4E19-BAE5-C171E5218931}"/>
    <hyperlink ref="F88" r:id="rId55" xr:uid="{2907368E-EB13-4C67-A4A4-2CB50C462E9A}"/>
    <hyperlink ref="F89" r:id="rId56" xr:uid="{7D92B96E-9CF0-45A3-B808-F7E6970CACDE}"/>
    <hyperlink ref="F90" r:id="rId57" xr:uid="{0B82373B-331E-4435-888A-198B51F61C60}"/>
    <hyperlink ref="F92" r:id="rId58" xr:uid="{D037CFD4-8DD8-44DD-AC85-1C5518C6BD61}"/>
    <hyperlink ref="F91" r:id="rId59" xr:uid="{DBDCFEB8-F0C5-4259-8C57-37038950F138}"/>
    <hyperlink ref="F93" r:id="rId60" xr:uid="{9E0E5B30-6AC8-400E-B1F5-36E6EF788371}"/>
    <hyperlink ref="F96" r:id="rId61" xr:uid="{F9220302-6C17-44E8-A897-750A0664CF3E}"/>
    <hyperlink ref="F99" r:id="rId62" xr:uid="{AFEEFB71-BD31-41F2-B637-E45B960AE1C9}"/>
    <hyperlink ref="F100" r:id="rId63" xr:uid="{BF9DC949-F1AD-4BD9-A8AE-77F0D5B8D204}"/>
    <hyperlink ref="F101" r:id="rId64" xr:uid="{24C5883E-B8FF-47BB-9B3C-746CE84C5E4C}"/>
    <hyperlink ref="F102" r:id="rId65" xr:uid="{F3A80E63-2B31-43D9-AC9A-FD1AD00287EB}"/>
    <hyperlink ref="F104" r:id="rId66" xr:uid="{CAAFE0B7-D402-44FA-AB25-886DF41B418E}"/>
    <hyperlink ref="F105" r:id="rId67" xr:uid="{21B71571-7502-444A-8F16-AF7F1D14A9D8}"/>
    <hyperlink ref="F106" r:id="rId68" xr:uid="{6F75A540-79B7-476D-AAC7-ACD1B56D0EBE}"/>
    <hyperlink ref="F107" r:id="rId69" xr:uid="{9FC7C507-D093-415C-8E22-D7CD7381DA44}"/>
    <hyperlink ref="F108" r:id="rId70" xr:uid="{9031496F-C912-4711-9F1A-1AE611320226}"/>
    <hyperlink ref="F109" r:id="rId71" xr:uid="{EDE6395D-881D-4345-8F0A-8CEAC322D3E8}"/>
    <hyperlink ref="F110" r:id="rId72" xr:uid="{7EE3A686-A3C4-49EA-89FA-066B4294D374}"/>
    <hyperlink ref="F111" r:id="rId73" xr:uid="{D441F3A7-7A5B-420B-A50F-28B5AE73E634}"/>
    <hyperlink ref="F113" r:id="rId74" xr:uid="{3153FA38-B113-4FDA-BCA8-99B1A2726F07}"/>
    <hyperlink ref="F114" r:id="rId75" xr:uid="{33DC7DA0-8107-41A9-8CF0-19F5E7947D57}"/>
    <hyperlink ref="F115" r:id="rId76" xr:uid="{6F0220C5-8162-4482-9FEC-2923EE3201D8}"/>
    <hyperlink ref="F116" r:id="rId77" xr:uid="{7FAA3A4D-5C9D-4307-AD86-66A1E3E19F8D}"/>
    <hyperlink ref="F117" r:id="rId78" xr:uid="{087482C7-1281-41A7-8793-2BFF65BD934C}"/>
    <hyperlink ref="F118" r:id="rId79" xr:uid="{7E8423D2-9471-4224-A08A-14EE79962E88}"/>
    <hyperlink ref="F119" r:id="rId80" xr:uid="{1C960D58-91E4-4EF0-8501-CD26FA50FB89}"/>
    <hyperlink ref="F120" r:id="rId81" xr:uid="{7789E6E0-E121-4A2B-BDB7-B2BCFF0236B6}"/>
    <hyperlink ref="F123" r:id="rId82" xr:uid="{9708FBC2-E730-4325-AD6E-59ACA9C122BD}"/>
    <hyperlink ref="F125" r:id="rId83" xr:uid="{913732FD-3DD9-44BF-88AD-76377B6F1E65}"/>
    <hyperlink ref="F127" r:id="rId84" xr:uid="{9A6895A8-1CA9-43EA-BE02-6417A453C06A}"/>
    <hyperlink ref="F134" r:id="rId85" xr:uid="{36E64EB0-6355-468F-87A8-BEDC39CEC79F}"/>
    <hyperlink ref="F137" r:id="rId86" xr:uid="{84AE0DA5-48D2-4642-BABB-FA45973D5AE3}"/>
    <hyperlink ref="F139" r:id="rId87" xr:uid="{E1A6859C-D27B-46D9-8238-5376C943ACB0}"/>
    <hyperlink ref="F122" r:id="rId88" xr:uid="{DBAC7F3F-5913-4E8F-BFC9-5C049F1416B7}"/>
    <hyperlink ref="F121" r:id="rId89" xr:uid="{7D82674E-FEB2-424A-9A59-F7E15C1C80F9}"/>
    <hyperlink ref="F124" r:id="rId90" xr:uid="{78CF1294-2194-468A-B593-2A5198D30F98}"/>
    <hyperlink ref="F126" r:id="rId91" xr:uid="{21763097-CC9D-4410-8CD8-59836D9BCFB2}"/>
    <hyperlink ref="F128" r:id="rId92" xr:uid="{26DF89E6-6902-4CC1-99A5-727F82878357}"/>
    <hyperlink ref="F141" r:id="rId93" xr:uid="{8881846E-8C28-4200-A4BE-91A722FAA57B}"/>
    <hyperlink ref="F131" r:id="rId94" xr:uid="{B6AB9A15-DE99-43D0-976D-A72B38A30598}"/>
    <hyperlink ref="F142" r:id="rId95" xr:uid="{BFECE90E-5337-4867-BBBA-C641C8210FA9}"/>
    <hyperlink ref="F130" r:id="rId96" xr:uid="{3A3DC705-D5FE-49C5-A8E9-2EB62F85D70B}"/>
    <hyperlink ref="F132" r:id="rId97" xr:uid="{8BA43FC6-19E7-44C8-812C-4EC1F659AFE1}"/>
    <hyperlink ref="F133" r:id="rId98" xr:uid="{A62F8E8A-D142-4EBB-9B8A-DD689A9032D8}"/>
    <hyperlink ref="F135" r:id="rId99" xr:uid="{1BAA872B-52E5-42A0-90FD-E4E7543EA173}"/>
    <hyperlink ref="F136" r:id="rId100" xr:uid="{09E0003C-911E-4D54-858C-30561D2D19CB}"/>
    <hyperlink ref="F138" r:id="rId101" xr:uid="{4957B6A4-DE58-4FD4-9D01-65C22A977F4F}"/>
    <hyperlink ref="F147" r:id="rId102" xr:uid="{CB7B2D59-3535-4EF1-BA46-EE3AAF64D950}"/>
    <hyperlink ref="F140" r:id="rId103" xr:uid="{7253623E-2126-4483-B126-9772CC74CE66}"/>
    <hyperlink ref="F149" r:id="rId104" xr:uid="{3AF40668-30DB-4B29-907F-D8AFC257B70F}"/>
    <hyperlink ref="F148" r:id="rId105" xr:uid="{E6A40476-2016-465C-8D5A-640DEE1092BB}"/>
    <hyperlink ref="F150" r:id="rId106" xr:uid="{92F3AC2F-3F06-4ABB-B304-020BF348DD5B}"/>
    <hyperlink ref="F146" r:id="rId107" xr:uid="{4C71A5DB-A370-4E5B-977B-8F4F984017E9}"/>
    <hyperlink ref="F143" r:id="rId108" xr:uid="{238852FC-5DED-411B-9DA8-33CACFABEDCA}"/>
    <hyperlink ref="F144" r:id="rId109" xr:uid="{623D4030-91AF-4042-89B2-D9E04EF81B75}"/>
    <hyperlink ref="F145" r:id="rId110" xr:uid="{73D6D713-996E-4D8D-80A0-18B0276D262C}"/>
    <hyperlink ref="F151" r:id="rId111" xr:uid="{10412688-A245-40D2-8717-47504684AB77}"/>
    <hyperlink ref="F152" r:id="rId112" xr:uid="{97B16C57-2A78-4C93-A3E5-9F15473CAD9B}"/>
  </hyperlinks>
  <pageMargins left="0.7" right="0.7" top="0.75" bottom="0.75" header="0.3" footer="0.3"/>
  <pageSetup scale="16" orientation="portrait" r:id="rId1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235B-B925-4AC4-B6F9-0D7414E821F8}">
  <dimension ref="B1:AA192"/>
  <sheetViews>
    <sheetView tabSelected="1" view="pageBreakPreview" topLeftCell="A187" zoomScale="80" zoomScaleNormal="10" zoomScaleSheetLayoutView="80" workbookViewId="0">
      <selection activeCell="E192" sqref="E192"/>
    </sheetView>
  </sheetViews>
  <sheetFormatPr defaultColWidth="11.5703125" defaultRowHeight="15.6"/>
  <cols>
    <col min="1" max="1" width="11.5703125" style="32"/>
    <col min="2" max="2" width="15.140625" style="32" customWidth="1"/>
    <col min="3" max="3" width="29.42578125" style="32" customWidth="1"/>
    <col min="4" max="4" width="100.85546875" style="32" customWidth="1"/>
    <col min="5" max="8" width="20.7109375" style="32" customWidth="1"/>
    <col min="9" max="12" width="20.7109375" style="33" customWidth="1"/>
    <col min="13" max="13" width="20.7109375" style="32" customWidth="1"/>
    <col min="14" max="17" width="20.7109375" style="33" customWidth="1"/>
    <col min="18" max="18" width="20.7109375" style="32" customWidth="1"/>
    <col min="19" max="22" width="20.7109375" style="33" customWidth="1"/>
    <col min="23" max="27" width="20.7109375" style="32" customWidth="1"/>
    <col min="28" max="28" width="11.5703125" style="32" customWidth="1"/>
    <col min="29" max="16384" width="11.5703125" style="32"/>
  </cols>
  <sheetData>
    <row r="1" spans="2:27" ht="16.149999999999999" thickBot="1"/>
    <row r="2" spans="2:27" ht="36">
      <c r="B2" s="220" t="s">
        <v>566</v>
      </c>
      <c r="C2" s="221"/>
      <c r="D2" s="221"/>
      <c r="E2" s="221"/>
      <c r="F2" s="221"/>
      <c r="G2" s="222"/>
      <c r="H2" s="223" t="s">
        <v>567</v>
      </c>
      <c r="I2" s="224"/>
      <c r="J2" s="224"/>
      <c r="K2" s="224"/>
      <c r="L2" s="225"/>
      <c r="M2" s="223" t="s">
        <v>568</v>
      </c>
      <c r="N2" s="224"/>
      <c r="O2" s="224"/>
      <c r="P2" s="224"/>
      <c r="Q2" s="225"/>
      <c r="R2" s="223" t="s">
        <v>569</v>
      </c>
      <c r="S2" s="224"/>
      <c r="T2" s="224"/>
      <c r="U2" s="224"/>
      <c r="V2" s="229"/>
    </row>
    <row r="3" spans="2:27" ht="96" customHeight="1" thickBot="1">
      <c r="B3" s="34" t="s">
        <v>570</v>
      </c>
      <c r="C3" s="129">
        <v>2881</v>
      </c>
      <c r="D3" s="35" t="s">
        <v>571</v>
      </c>
      <c r="E3" s="231" t="s">
        <v>572</v>
      </c>
      <c r="F3" s="231"/>
      <c r="G3" s="232"/>
      <c r="H3" s="226"/>
      <c r="I3" s="227"/>
      <c r="J3" s="227"/>
      <c r="K3" s="227"/>
      <c r="L3" s="228"/>
      <c r="M3" s="226"/>
      <c r="N3" s="227"/>
      <c r="O3" s="227"/>
      <c r="P3" s="227"/>
      <c r="Q3" s="228"/>
      <c r="R3" s="226"/>
      <c r="S3" s="227"/>
      <c r="T3" s="227"/>
      <c r="U3" s="227"/>
      <c r="V3" s="230"/>
    </row>
    <row r="4" spans="2:27" ht="31.9" thickBot="1">
      <c r="B4" s="130" t="s">
        <v>573</v>
      </c>
      <c r="C4" s="131" t="s">
        <v>574</v>
      </c>
      <c r="D4" s="131" t="s">
        <v>575</v>
      </c>
      <c r="E4" s="132" t="s">
        <v>576</v>
      </c>
      <c r="F4" s="132" t="s">
        <v>577</v>
      </c>
      <c r="G4" s="133" t="s">
        <v>578</v>
      </c>
      <c r="H4" s="134" t="s">
        <v>579</v>
      </c>
      <c r="I4" s="135" t="s">
        <v>580</v>
      </c>
      <c r="J4" s="135" t="s">
        <v>581</v>
      </c>
      <c r="K4" s="135" t="s">
        <v>582</v>
      </c>
      <c r="L4" s="136" t="s">
        <v>583</v>
      </c>
      <c r="M4" s="134" t="s">
        <v>579</v>
      </c>
      <c r="N4" s="135" t="s">
        <v>580</v>
      </c>
      <c r="O4" s="135" t="s">
        <v>581</v>
      </c>
      <c r="P4" s="135" t="s">
        <v>582</v>
      </c>
      <c r="Q4" s="136" t="s">
        <v>583</v>
      </c>
      <c r="R4" s="134" t="s">
        <v>579</v>
      </c>
      <c r="S4" s="135" t="s">
        <v>580</v>
      </c>
      <c r="T4" s="135" t="s">
        <v>581</v>
      </c>
      <c r="U4" s="135" t="s">
        <v>582</v>
      </c>
      <c r="V4" s="136" t="s">
        <v>583</v>
      </c>
      <c r="W4" s="130" t="s">
        <v>584</v>
      </c>
      <c r="X4" s="131" t="s">
        <v>585</v>
      </c>
      <c r="Y4" s="131" t="s">
        <v>586</v>
      </c>
      <c r="Z4" s="131" t="s">
        <v>587</v>
      </c>
      <c r="AA4" s="137" t="s">
        <v>588</v>
      </c>
    </row>
    <row r="5" spans="2:27" ht="16.149999999999999" thickBot="1">
      <c r="B5" s="238" t="s">
        <v>589</v>
      </c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40"/>
    </row>
    <row r="6" spans="2:27">
      <c r="B6" s="36">
        <v>1</v>
      </c>
      <c r="C6" s="24" t="s">
        <v>590</v>
      </c>
      <c r="D6" s="24" t="s">
        <v>591</v>
      </c>
      <c r="E6" s="30" t="s">
        <v>592</v>
      </c>
      <c r="F6" s="30">
        <v>100</v>
      </c>
      <c r="G6" s="37" t="s">
        <v>593</v>
      </c>
      <c r="H6" s="38" t="s">
        <v>594</v>
      </c>
      <c r="I6" s="39">
        <v>26835</v>
      </c>
      <c r="J6" s="39">
        <f>+ROUND(I6*0.19,0)</f>
        <v>5099</v>
      </c>
      <c r="K6" s="4">
        <f>+J6+I6</f>
        <v>31934</v>
      </c>
      <c r="L6" s="40">
        <f>+K6*$F6</f>
        <v>3193400</v>
      </c>
      <c r="M6" s="2" t="s">
        <v>595</v>
      </c>
      <c r="N6" s="39">
        <v>14201</v>
      </c>
      <c r="O6" s="39">
        <f>+ROUND(N6*0.19,0)</f>
        <v>2698</v>
      </c>
      <c r="P6" s="4">
        <f>+O6+N6</f>
        <v>16899</v>
      </c>
      <c r="Q6" s="40">
        <f>+P6*$F6</f>
        <v>1689900</v>
      </c>
      <c r="R6" s="5" t="s">
        <v>16</v>
      </c>
      <c r="S6" s="39">
        <v>27000</v>
      </c>
      <c r="T6" s="39">
        <f>+ROUND(S6*0.19,0)</f>
        <v>5130</v>
      </c>
      <c r="U6" s="4">
        <f>+T6+S6</f>
        <v>32130</v>
      </c>
      <c r="V6" s="41">
        <f>+U6*$F6</f>
        <v>3213000</v>
      </c>
      <c r="W6" s="42">
        <f>+ROUND(AVERAGE(K6,P6,U6),0)</f>
        <v>26988</v>
      </c>
      <c r="X6" s="43">
        <f>+ROUND(_xlfn.STDEV.P(K6,P6,U6),0)</f>
        <v>7134</v>
      </c>
      <c r="Y6" s="44">
        <f>+X6/W6</f>
        <v>0.26433970653623834</v>
      </c>
      <c r="Z6" s="45">
        <f>+W6+X6</f>
        <v>34122</v>
      </c>
      <c r="AA6" s="46">
        <f>+W6-X6</f>
        <v>19854</v>
      </c>
    </row>
    <row r="7" spans="2:27" ht="31.15">
      <c r="B7" s="47">
        <v>2</v>
      </c>
      <c r="C7" s="6" t="s">
        <v>596</v>
      </c>
      <c r="D7" s="11" t="s">
        <v>597</v>
      </c>
      <c r="E7" s="11" t="s">
        <v>592</v>
      </c>
      <c r="F7" s="11">
        <v>80</v>
      </c>
      <c r="G7" s="48" t="s">
        <v>593</v>
      </c>
      <c r="H7" s="10" t="s">
        <v>148</v>
      </c>
      <c r="I7" s="49">
        <v>20020</v>
      </c>
      <c r="J7" s="39">
        <f t="shared" ref="J7:J70" si="0">+ROUND(I7*0.19,0)</f>
        <v>3804</v>
      </c>
      <c r="K7" s="4">
        <f t="shared" ref="K7:K44" si="1">+J7+I7</f>
        <v>23824</v>
      </c>
      <c r="L7" s="50">
        <f t="shared" ref="L7:L69" si="2">+K7*F7</f>
        <v>1905920</v>
      </c>
      <c r="M7" s="7" t="s">
        <v>486</v>
      </c>
      <c r="N7" s="49">
        <v>20588</v>
      </c>
      <c r="O7" s="39">
        <f t="shared" ref="O7:O44" si="3">+ROUND(N7*0.19,0)</f>
        <v>3912</v>
      </c>
      <c r="P7" s="4">
        <f t="shared" ref="P7:P44" si="4">+O7+N7</f>
        <v>24500</v>
      </c>
      <c r="Q7" s="50">
        <f>+P7*$F7</f>
        <v>1960000</v>
      </c>
      <c r="R7" s="8" t="s">
        <v>598</v>
      </c>
      <c r="S7" s="49">
        <v>18730</v>
      </c>
      <c r="T7" s="39">
        <f t="shared" ref="T7:T44" si="5">+ROUND(S7*0.19,0)</f>
        <v>3559</v>
      </c>
      <c r="U7" s="4">
        <f t="shared" ref="U7:U44" si="6">+T7+S7</f>
        <v>22289</v>
      </c>
      <c r="V7" s="51">
        <f t="shared" ref="V7:V69" si="7">+U7*$F7</f>
        <v>1783120</v>
      </c>
      <c r="W7" s="42">
        <f t="shared" ref="W7:W44" si="8">+ROUND(AVERAGE(K7,P7,U7),0)</f>
        <v>23538</v>
      </c>
      <c r="X7" s="43">
        <f t="shared" ref="X7:X44" si="9">+ROUND(_xlfn.STDEV.P(K7,P7,U7),0)</f>
        <v>925</v>
      </c>
      <c r="Y7" s="44">
        <f t="shared" ref="Y7:Y69" si="10">+X7/W7</f>
        <v>3.9298156172996854E-2</v>
      </c>
      <c r="Z7" s="45">
        <f t="shared" ref="Z7:Z69" si="11">+W7+X7</f>
        <v>24463</v>
      </c>
      <c r="AA7" s="46">
        <f t="shared" ref="AA7:AA69" si="12">+W7-X7</f>
        <v>22613</v>
      </c>
    </row>
    <row r="8" spans="2:27" ht="46.9">
      <c r="B8" s="47">
        <v>3</v>
      </c>
      <c r="C8" s="25" t="s">
        <v>599</v>
      </c>
      <c r="D8" s="25" t="s">
        <v>600</v>
      </c>
      <c r="E8" s="11" t="s">
        <v>592</v>
      </c>
      <c r="F8" s="11">
        <v>100</v>
      </c>
      <c r="G8" s="48" t="s">
        <v>593</v>
      </c>
      <c r="H8" s="10" t="s">
        <v>32</v>
      </c>
      <c r="I8" s="49">
        <v>3300</v>
      </c>
      <c r="J8" s="39">
        <f t="shared" si="0"/>
        <v>627</v>
      </c>
      <c r="K8" s="4">
        <f t="shared" si="1"/>
        <v>3927</v>
      </c>
      <c r="L8" s="50">
        <f t="shared" si="2"/>
        <v>392700</v>
      </c>
      <c r="M8" s="7" t="s">
        <v>601</v>
      </c>
      <c r="N8" s="49">
        <v>2941</v>
      </c>
      <c r="O8" s="39">
        <f t="shared" si="3"/>
        <v>559</v>
      </c>
      <c r="P8" s="4">
        <f t="shared" si="4"/>
        <v>3500</v>
      </c>
      <c r="Q8" s="50">
        <f t="shared" ref="Q8:Q70" si="13">+P8*$F8</f>
        <v>350000</v>
      </c>
      <c r="R8" s="9" t="s">
        <v>24</v>
      </c>
      <c r="S8" s="49">
        <v>3900</v>
      </c>
      <c r="T8" s="39">
        <f t="shared" si="5"/>
        <v>741</v>
      </c>
      <c r="U8" s="4">
        <f t="shared" si="6"/>
        <v>4641</v>
      </c>
      <c r="V8" s="51">
        <f t="shared" si="7"/>
        <v>464100</v>
      </c>
      <c r="W8" s="42">
        <f t="shared" si="8"/>
        <v>4023</v>
      </c>
      <c r="X8" s="43">
        <f t="shared" si="9"/>
        <v>471</v>
      </c>
      <c r="Y8" s="44">
        <f t="shared" si="10"/>
        <v>0.11707680835197613</v>
      </c>
      <c r="Z8" s="45">
        <f t="shared" si="11"/>
        <v>4494</v>
      </c>
      <c r="AA8" s="46">
        <f t="shared" si="12"/>
        <v>3552</v>
      </c>
    </row>
    <row r="9" spans="2:27" ht="46.9">
      <c r="B9" s="36">
        <v>4</v>
      </c>
      <c r="C9" s="6" t="s">
        <v>602</v>
      </c>
      <c r="D9" s="6" t="s">
        <v>603</v>
      </c>
      <c r="E9" s="11" t="s">
        <v>604</v>
      </c>
      <c r="F9" s="11">
        <v>100</v>
      </c>
      <c r="G9" s="48" t="s">
        <v>593</v>
      </c>
      <c r="H9" s="10" t="s">
        <v>594</v>
      </c>
      <c r="I9" s="49">
        <v>16645</v>
      </c>
      <c r="J9" s="39">
        <f t="shared" si="0"/>
        <v>3163</v>
      </c>
      <c r="K9" s="4">
        <f t="shared" si="1"/>
        <v>19808</v>
      </c>
      <c r="L9" s="50">
        <f t="shared" si="2"/>
        <v>1980800</v>
      </c>
      <c r="M9" s="10" t="s">
        <v>28</v>
      </c>
      <c r="N9" s="49">
        <v>7892</v>
      </c>
      <c r="O9" s="39">
        <f t="shared" si="3"/>
        <v>1499</v>
      </c>
      <c r="P9" s="4">
        <f t="shared" si="4"/>
        <v>9391</v>
      </c>
      <c r="Q9" s="50">
        <f t="shared" si="13"/>
        <v>939100</v>
      </c>
      <c r="R9" s="10" t="s">
        <v>16</v>
      </c>
      <c r="S9" s="49">
        <v>11500</v>
      </c>
      <c r="T9" s="39">
        <f t="shared" si="5"/>
        <v>2185</v>
      </c>
      <c r="U9" s="4">
        <f t="shared" si="6"/>
        <v>13685</v>
      </c>
      <c r="V9" s="51">
        <f t="shared" si="7"/>
        <v>1368500</v>
      </c>
      <c r="W9" s="42">
        <f t="shared" si="8"/>
        <v>14295</v>
      </c>
      <c r="X9" s="43">
        <f t="shared" si="9"/>
        <v>4275</v>
      </c>
      <c r="Y9" s="44">
        <f t="shared" si="10"/>
        <v>0.29905561385099683</v>
      </c>
      <c r="Z9" s="45">
        <f t="shared" si="11"/>
        <v>18570</v>
      </c>
      <c r="AA9" s="46">
        <f t="shared" si="12"/>
        <v>10020</v>
      </c>
    </row>
    <row r="10" spans="2:27" ht="31.15">
      <c r="B10" s="47">
        <v>5</v>
      </c>
      <c r="C10" s="6" t="s">
        <v>605</v>
      </c>
      <c r="D10" s="6" t="s">
        <v>606</v>
      </c>
      <c r="E10" s="11" t="s">
        <v>592</v>
      </c>
      <c r="F10" s="11">
        <v>30</v>
      </c>
      <c r="G10" s="48" t="s">
        <v>593</v>
      </c>
      <c r="H10" s="10" t="s">
        <v>24</v>
      </c>
      <c r="I10" s="49">
        <v>12000</v>
      </c>
      <c r="J10" s="39">
        <f t="shared" si="0"/>
        <v>2280</v>
      </c>
      <c r="K10" s="4">
        <f t="shared" si="1"/>
        <v>14280</v>
      </c>
      <c r="L10" s="50">
        <f t="shared" si="2"/>
        <v>428400</v>
      </c>
      <c r="M10" s="10" t="s">
        <v>40</v>
      </c>
      <c r="N10" s="49">
        <v>9450</v>
      </c>
      <c r="O10" s="39">
        <f t="shared" si="3"/>
        <v>1796</v>
      </c>
      <c r="P10" s="4">
        <f t="shared" si="4"/>
        <v>11246</v>
      </c>
      <c r="Q10" s="50">
        <f t="shared" si="13"/>
        <v>337380</v>
      </c>
      <c r="R10" s="10" t="s">
        <v>598</v>
      </c>
      <c r="S10" s="49">
        <v>12579</v>
      </c>
      <c r="T10" s="39">
        <f t="shared" si="5"/>
        <v>2390</v>
      </c>
      <c r="U10" s="4">
        <f t="shared" si="6"/>
        <v>14969</v>
      </c>
      <c r="V10" s="51">
        <f t="shared" si="7"/>
        <v>449070</v>
      </c>
      <c r="W10" s="42">
        <f t="shared" si="8"/>
        <v>13498</v>
      </c>
      <c r="X10" s="43">
        <f t="shared" si="9"/>
        <v>1617</v>
      </c>
      <c r="Y10" s="44">
        <f t="shared" si="10"/>
        <v>0.11979552526300193</v>
      </c>
      <c r="Z10" s="45">
        <f t="shared" si="11"/>
        <v>15115</v>
      </c>
      <c r="AA10" s="46">
        <f t="shared" si="12"/>
        <v>11881</v>
      </c>
    </row>
    <row r="11" spans="2:27" ht="46.9">
      <c r="B11" s="47">
        <v>6</v>
      </c>
      <c r="C11" s="6" t="s">
        <v>607</v>
      </c>
      <c r="D11" s="6" t="s">
        <v>608</v>
      </c>
      <c r="E11" s="11" t="s">
        <v>592</v>
      </c>
      <c r="F11" s="11">
        <v>150</v>
      </c>
      <c r="G11" s="48" t="s">
        <v>593</v>
      </c>
      <c r="H11" s="10" t="s">
        <v>609</v>
      </c>
      <c r="I11" s="49">
        <v>4500</v>
      </c>
      <c r="J11" s="39">
        <f t="shared" si="0"/>
        <v>855</v>
      </c>
      <c r="K11" s="4">
        <f t="shared" si="1"/>
        <v>5355</v>
      </c>
      <c r="L11" s="50">
        <f t="shared" si="2"/>
        <v>803250</v>
      </c>
      <c r="M11" s="10" t="s">
        <v>595</v>
      </c>
      <c r="N11" s="49">
        <v>3865</v>
      </c>
      <c r="O11" s="39">
        <f t="shared" si="3"/>
        <v>734</v>
      </c>
      <c r="P11" s="4">
        <f t="shared" si="4"/>
        <v>4599</v>
      </c>
      <c r="Q11" s="50">
        <f t="shared" si="13"/>
        <v>689850</v>
      </c>
      <c r="R11" s="10" t="s">
        <v>40</v>
      </c>
      <c r="S11" s="49">
        <v>4120</v>
      </c>
      <c r="T11" s="39">
        <f t="shared" si="5"/>
        <v>783</v>
      </c>
      <c r="U11" s="4">
        <f t="shared" si="6"/>
        <v>4903</v>
      </c>
      <c r="V11" s="51">
        <f t="shared" si="7"/>
        <v>735450</v>
      </c>
      <c r="W11" s="42">
        <f t="shared" si="8"/>
        <v>4952</v>
      </c>
      <c r="X11" s="43">
        <f t="shared" si="9"/>
        <v>311</v>
      </c>
      <c r="Y11" s="44">
        <f t="shared" si="10"/>
        <v>6.2802907915993536E-2</v>
      </c>
      <c r="Z11" s="45">
        <f t="shared" si="11"/>
        <v>5263</v>
      </c>
      <c r="AA11" s="46">
        <f t="shared" si="12"/>
        <v>4641</v>
      </c>
    </row>
    <row r="12" spans="2:27">
      <c r="B12" s="36">
        <v>7</v>
      </c>
      <c r="C12" s="6" t="s">
        <v>610</v>
      </c>
      <c r="D12" s="6" t="s">
        <v>611</v>
      </c>
      <c r="E12" s="11" t="s">
        <v>604</v>
      </c>
      <c r="F12" s="11">
        <v>120</v>
      </c>
      <c r="G12" s="48" t="s">
        <v>593</v>
      </c>
      <c r="H12" s="10" t="s">
        <v>594</v>
      </c>
      <c r="I12" s="49">
        <v>14128</v>
      </c>
      <c r="J12" s="39">
        <f t="shared" si="0"/>
        <v>2684</v>
      </c>
      <c r="K12" s="4">
        <f t="shared" si="1"/>
        <v>16812</v>
      </c>
      <c r="L12" s="50">
        <f t="shared" si="2"/>
        <v>2017440</v>
      </c>
      <c r="M12" s="10" t="s">
        <v>16</v>
      </c>
      <c r="N12" s="49">
        <v>10420</v>
      </c>
      <c r="O12" s="39">
        <f t="shared" si="3"/>
        <v>1980</v>
      </c>
      <c r="P12" s="4">
        <f t="shared" si="4"/>
        <v>12400</v>
      </c>
      <c r="Q12" s="50">
        <f t="shared" si="13"/>
        <v>1488000</v>
      </c>
      <c r="R12" s="10" t="s">
        <v>193</v>
      </c>
      <c r="S12" s="49">
        <v>10000</v>
      </c>
      <c r="T12" s="39">
        <f t="shared" si="5"/>
        <v>1900</v>
      </c>
      <c r="U12" s="4">
        <f t="shared" si="6"/>
        <v>11900</v>
      </c>
      <c r="V12" s="51">
        <f t="shared" si="7"/>
        <v>1428000</v>
      </c>
      <c r="W12" s="42">
        <f t="shared" si="8"/>
        <v>13704</v>
      </c>
      <c r="X12" s="43">
        <f t="shared" si="9"/>
        <v>2207</v>
      </c>
      <c r="Y12" s="44">
        <f t="shared" si="10"/>
        <v>0.16104786923525977</v>
      </c>
      <c r="Z12" s="45">
        <f t="shared" si="11"/>
        <v>15911</v>
      </c>
      <c r="AA12" s="46">
        <f t="shared" si="12"/>
        <v>11497</v>
      </c>
    </row>
    <row r="13" spans="2:27" ht="46.9">
      <c r="B13" s="47">
        <v>8</v>
      </c>
      <c r="C13" s="6" t="s">
        <v>612</v>
      </c>
      <c r="D13" s="6" t="s">
        <v>613</v>
      </c>
      <c r="E13" s="11" t="s">
        <v>604</v>
      </c>
      <c r="F13" s="11">
        <v>80</v>
      </c>
      <c r="G13" s="48" t="s">
        <v>593</v>
      </c>
      <c r="H13" s="10" t="s">
        <v>598</v>
      </c>
      <c r="I13" s="49">
        <v>8450</v>
      </c>
      <c r="J13" s="39">
        <f t="shared" si="0"/>
        <v>1606</v>
      </c>
      <c r="K13" s="4">
        <f t="shared" si="1"/>
        <v>10056</v>
      </c>
      <c r="L13" s="50">
        <f t="shared" si="2"/>
        <v>804480</v>
      </c>
      <c r="M13" s="10" t="s">
        <v>32</v>
      </c>
      <c r="N13" s="49">
        <v>8571</v>
      </c>
      <c r="O13" s="39">
        <f t="shared" si="3"/>
        <v>1628</v>
      </c>
      <c r="P13" s="4">
        <f t="shared" si="4"/>
        <v>10199</v>
      </c>
      <c r="Q13" s="50">
        <f t="shared" si="13"/>
        <v>815920</v>
      </c>
      <c r="R13" s="10" t="s">
        <v>614</v>
      </c>
      <c r="S13" s="49">
        <v>8823</v>
      </c>
      <c r="T13" s="39">
        <f t="shared" si="5"/>
        <v>1676</v>
      </c>
      <c r="U13" s="4">
        <f t="shared" si="6"/>
        <v>10499</v>
      </c>
      <c r="V13" s="51">
        <f t="shared" si="7"/>
        <v>839920</v>
      </c>
      <c r="W13" s="42">
        <f t="shared" si="8"/>
        <v>10251</v>
      </c>
      <c r="X13" s="43">
        <f t="shared" si="9"/>
        <v>185</v>
      </c>
      <c r="Y13" s="44">
        <f t="shared" si="10"/>
        <v>1.8047019802946054E-2</v>
      </c>
      <c r="Z13" s="45">
        <f t="shared" si="11"/>
        <v>10436</v>
      </c>
      <c r="AA13" s="46">
        <f t="shared" si="12"/>
        <v>10066</v>
      </c>
    </row>
    <row r="14" spans="2:27" ht="46.9">
      <c r="B14" s="47">
        <v>9</v>
      </c>
      <c r="C14" s="11" t="s">
        <v>615</v>
      </c>
      <c r="D14" s="6" t="s">
        <v>616</v>
      </c>
      <c r="E14" s="11" t="s">
        <v>604</v>
      </c>
      <c r="F14" s="6">
        <v>150</v>
      </c>
      <c r="G14" s="48" t="s">
        <v>593</v>
      </c>
      <c r="H14" s="10" t="s">
        <v>32</v>
      </c>
      <c r="I14" s="49">
        <v>3800</v>
      </c>
      <c r="J14" s="39">
        <f t="shared" si="0"/>
        <v>722</v>
      </c>
      <c r="K14" s="4">
        <f t="shared" si="1"/>
        <v>4522</v>
      </c>
      <c r="L14" s="50">
        <f t="shared" si="2"/>
        <v>678300</v>
      </c>
      <c r="M14" s="12" t="s">
        <v>609</v>
      </c>
      <c r="N14" s="49">
        <v>4200</v>
      </c>
      <c r="O14" s="39">
        <f t="shared" si="3"/>
        <v>798</v>
      </c>
      <c r="P14" s="4">
        <f t="shared" si="4"/>
        <v>4998</v>
      </c>
      <c r="Q14" s="50">
        <f t="shared" si="13"/>
        <v>749700</v>
      </c>
      <c r="R14" s="12" t="s">
        <v>595</v>
      </c>
      <c r="S14" s="49">
        <v>5546</v>
      </c>
      <c r="T14" s="39">
        <f t="shared" si="5"/>
        <v>1054</v>
      </c>
      <c r="U14" s="4">
        <f t="shared" si="6"/>
        <v>6600</v>
      </c>
      <c r="V14" s="51">
        <f t="shared" si="7"/>
        <v>990000</v>
      </c>
      <c r="W14" s="42">
        <f t="shared" si="8"/>
        <v>5373</v>
      </c>
      <c r="X14" s="43">
        <f t="shared" si="9"/>
        <v>889</v>
      </c>
      <c r="Y14" s="44">
        <f t="shared" si="10"/>
        <v>0.1654569142006328</v>
      </c>
      <c r="Z14" s="45">
        <f t="shared" si="11"/>
        <v>6262</v>
      </c>
      <c r="AA14" s="46">
        <f t="shared" si="12"/>
        <v>4484</v>
      </c>
    </row>
    <row r="15" spans="2:27" ht="46.9">
      <c r="B15" s="36">
        <v>10</v>
      </c>
      <c r="C15" s="6" t="s">
        <v>617</v>
      </c>
      <c r="D15" s="26" t="s">
        <v>618</v>
      </c>
      <c r="E15" s="11" t="s">
        <v>604</v>
      </c>
      <c r="F15" s="11">
        <v>50</v>
      </c>
      <c r="G15" s="48" t="s">
        <v>593</v>
      </c>
      <c r="H15" s="10" t="s">
        <v>609</v>
      </c>
      <c r="I15" s="49">
        <v>5500</v>
      </c>
      <c r="J15" s="39">
        <f t="shared" si="0"/>
        <v>1045</v>
      </c>
      <c r="K15" s="4">
        <f t="shared" si="1"/>
        <v>6545</v>
      </c>
      <c r="L15" s="50">
        <f t="shared" si="2"/>
        <v>327250</v>
      </c>
      <c r="M15" s="13" t="s">
        <v>598</v>
      </c>
      <c r="N15" s="49">
        <v>4210</v>
      </c>
      <c r="O15" s="39">
        <f t="shared" si="3"/>
        <v>800</v>
      </c>
      <c r="P15" s="4">
        <f t="shared" si="4"/>
        <v>5010</v>
      </c>
      <c r="Q15" s="50">
        <f t="shared" si="13"/>
        <v>250500</v>
      </c>
      <c r="R15" s="18" t="s">
        <v>40</v>
      </c>
      <c r="S15" s="49">
        <v>4580</v>
      </c>
      <c r="T15" s="39">
        <f t="shared" si="5"/>
        <v>870</v>
      </c>
      <c r="U15" s="4">
        <f t="shared" si="6"/>
        <v>5450</v>
      </c>
      <c r="V15" s="51">
        <f t="shared" si="7"/>
        <v>272500</v>
      </c>
      <c r="W15" s="42">
        <f t="shared" si="8"/>
        <v>5668</v>
      </c>
      <c r="X15" s="43">
        <f t="shared" si="9"/>
        <v>645</v>
      </c>
      <c r="Y15" s="44">
        <f t="shared" si="10"/>
        <v>0.11379675370501059</v>
      </c>
      <c r="Z15" s="45">
        <f t="shared" si="11"/>
        <v>6313</v>
      </c>
      <c r="AA15" s="46">
        <f t="shared" si="12"/>
        <v>5023</v>
      </c>
    </row>
    <row r="16" spans="2:27" ht="46.9">
      <c r="B16" s="47">
        <v>11</v>
      </c>
      <c r="C16" s="11" t="s">
        <v>619</v>
      </c>
      <c r="D16" s="11" t="s">
        <v>620</v>
      </c>
      <c r="E16" s="11" t="s">
        <v>604</v>
      </c>
      <c r="F16" s="6">
        <v>2</v>
      </c>
      <c r="G16" s="48" t="s">
        <v>593</v>
      </c>
      <c r="H16" s="10" t="s">
        <v>609</v>
      </c>
      <c r="I16" s="49">
        <v>125000</v>
      </c>
      <c r="J16" s="39">
        <f t="shared" si="0"/>
        <v>23750</v>
      </c>
      <c r="K16" s="4">
        <f t="shared" si="1"/>
        <v>148750</v>
      </c>
      <c r="L16" s="50">
        <f t="shared" si="2"/>
        <v>297500</v>
      </c>
      <c r="M16" s="12" t="s">
        <v>16</v>
      </c>
      <c r="N16" s="49">
        <v>211600</v>
      </c>
      <c r="O16" s="39">
        <f t="shared" si="3"/>
        <v>40204</v>
      </c>
      <c r="P16" s="4">
        <f t="shared" si="4"/>
        <v>251804</v>
      </c>
      <c r="Q16" s="50">
        <f t="shared" si="13"/>
        <v>503608</v>
      </c>
      <c r="R16" s="12" t="s">
        <v>594</v>
      </c>
      <c r="S16" s="49">
        <v>316246</v>
      </c>
      <c r="T16" s="39">
        <f t="shared" si="5"/>
        <v>60087</v>
      </c>
      <c r="U16" s="4">
        <f t="shared" si="6"/>
        <v>376333</v>
      </c>
      <c r="V16" s="51">
        <f t="shared" si="7"/>
        <v>752666</v>
      </c>
      <c r="W16" s="42">
        <f t="shared" si="8"/>
        <v>258962</v>
      </c>
      <c r="X16" s="43">
        <f t="shared" si="9"/>
        <v>93048</v>
      </c>
      <c r="Y16" s="44">
        <f t="shared" si="10"/>
        <v>0.35931140476208867</v>
      </c>
      <c r="Z16" s="45">
        <f t="shared" si="11"/>
        <v>352010</v>
      </c>
      <c r="AA16" s="46">
        <f t="shared" si="12"/>
        <v>165914</v>
      </c>
    </row>
    <row r="17" spans="2:27">
      <c r="B17" s="47">
        <v>12</v>
      </c>
      <c r="C17" s="11" t="s">
        <v>621</v>
      </c>
      <c r="D17" s="11" t="s">
        <v>622</v>
      </c>
      <c r="E17" s="11" t="s">
        <v>604</v>
      </c>
      <c r="F17" s="6">
        <v>2</v>
      </c>
      <c r="G17" s="48" t="s">
        <v>593</v>
      </c>
      <c r="H17" s="10" t="s">
        <v>594</v>
      </c>
      <c r="I17" s="49">
        <v>723846</v>
      </c>
      <c r="J17" s="39">
        <f t="shared" si="0"/>
        <v>137531</v>
      </c>
      <c r="K17" s="4">
        <f t="shared" si="1"/>
        <v>861377</v>
      </c>
      <c r="L17" s="50">
        <f t="shared" si="2"/>
        <v>1722754</v>
      </c>
      <c r="M17" s="12" t="s">
        <v>16</v>
      </c>
      <c r="N17" s="49">
        <v>797700</v>
      </c>
      <c r="O17" s="39">
        <f t="shared" si="3"/>
        <v>151563</v>
      </c>
      <c r="P17" s="4">
        <f t="shared" si="4"/>
        <v>949263</v>
      </c>
      <c r="Q17" s="50">
        <f t="shared" si="13"/>
        <v>1898526</v>
      </c>
      <c r="R17" s="12" t="s">
        <v>623</v>
      </c>
      <c r="S17" s="49">
        <v>546218</v>
      </c>
      <c r="T17" s="39">
        <f t="shared" si="5"/>
        <v>103781</v>
      </c>
      <c r="U17" s="4">
        <f t="shared" si="6"/>
        <v>649999</v>
      </c>
      <c r="V17" s="51">
        <f t="shared" si="7"/>
        <v>1299998</v>
      </c>
      <c r="W17" s="42">
        <f t="shared" si="8"/>
        <v>820213</v>
      </c>
      <c r="X17" s="43">
        <f t="shared" si="9"/>
        <v>125594</v>
      </c>
      <c r="Y17" s="44">
        <f t="shared" si="10"/>
        <v>0.15312363983501848</v>
      </c>
      <c r="Z17" s="45">
        <f t="shared" si="11"/>
        <v>945807</v>
      </c>
      <c r="AA17" s="46">
        <f t="shared" si="12"/>
        <v>694619</v>
      </c>
    </row>
    <row r="18" spans="2:27" ht="46.9">
      <c r="B18" s="36">
        <v>13</v>
      </c>
      <c r="C18" s="11" t="s">
        <v>624</v>
      </c>
      <c r="D18" s="11" t="s">
        <v>625</v>
      </c>
      <c r="E18" s="11" t="s">
        <v>592</v>
      </c>
      <c r="F18" s="6">
        <v>50</v>
      </c>
      <c r="G18" s="48" t="s">
        <v>593</v>
      </c>
      <c r="H18" s="10" t="s">
        <v>609</v>
      </c>
      <c r="I18" s="49">
        <v>23800</v>
      </c>
      <c r="J18" s="39">
        <f t="shared" si="0"/>
        <v>4522</v>
      </c>
      <c r="K18" s="4">
        <f t="shared" si="1"/>
        <v>28322</v>
      </c>
      <c r="L18" s="50">
        <f t="shared" si="2"/>
        <v>1416100</v>
      </c>
      <c r="M18" s="12" t="s">
        <v>594</v>
      </c>
      <c r="N18" s="49">
        <v>35418</v>
      </c>
      <c r="O18" s="39">
        <f t="shared" si="3"/>
        <v>6729</v>
      </c>
      <c r="P18" s="4">
        <f t="shared" si="4"/>
        <v>42147</v>
      </c>
      <c r="Q18" s="50">
        <f t="shared" si="13"/>
        <v>2107350</v>
      </c>
      <c r="R18" s="12" t="s">
        <v>598</v>
      </c>
      <c r="S18" s="49">
        <v>13900</v>
      </c>
      <c r="T18" s="39">
        <f t="shared" si="5"/>
        <v>2641</v>
      </c>
      <c r="U18" s="4">
        <f t="shared" si="6"/>
        <v>16541</v>
      </c>
      <c r="V18" s="51">
        <f t="shared" si="7"/>
        <v>827050</v>
      </c>
      <c r="W18" s="42">
        <f t="shared" si="8"/>
        <v>29003</v>
      </c>
      <c r="X18" s="43">
        <f t="shared" si="9"/>
        <v>10465</v>
      </c>
      <c r="Y18" s="44">
        <f t="shared" si="10"/>
        <v>0.36082474226804123</v>
      </c>
      <c r="Z18" s="45">
        <f t="shared" si="11"/>
        <v>39468</v>
      </c>
      <c r="AA18" s="46">
        <f t="shared" si="12"/>
        <v>18538</v>
      </c>
    </row>
    <row r="19" spans="2:27" ht="31.15">
      <c r="B19" s="47">
        <v>14</v>
      </c>
      <c r="C19" s="11" t="s">
        <v>626</v>
      </c>
      <c r="D19" s="11" t="s">
        <v>627</v>
      </c>
      <c r="E19" s="11" t="s">
        <v>604</v>
      </c>
      <c r="F19" s="6">
        <v>20</v>
      </c>
      <c r="G19" s="48" t="s">
        <v>593</v>
      </c>
      <c r="H19" s="10" t="s">
        <v>628</v>
      </c>
      <c r="I19" s="49">
        <v>38655</v>
      </c>
      <c r="J19" s="39">
        <f t="shared" si="0"/>
        <v>7344</v>
      </c>
      <c r="K19" s="4">
        <f t="shared" si="1"/>
        <v>45999</v>
      </c>
      <c r="L19" s="50">
        <f t="shared" si="2"/>
        <v>919980</v>
      </c>
      <c r="M19" s="12" t="s">
        <v>197</v>
      </c>
      <c r="N19" s="49">
        <v>12605.042016806723</v>
      </c>
      <c r="O19" s="39">
        <f t="shared" si="3"/>
        <v>2395</v>
      </c>
      <c r="P19" s="4">
        <f t="shared" si="4"/>
        <v>15000.042016806723</v>
      </c>
      <c r="Q19" s="50">
        <f t="shared" si="13"/>
        <v>300000.84033613448</v>
      </c>
      <c r="R19" s="12" t="s">
        <v>193</v>
      </c>
      <c r="S19" s="49">
        <v>9991.5966386554628</v>
      </c>
      <c r="T19" s="39">
        <f t="shared" si="5"/>
        <v>1898</v>
      </c>
      <c r="U19" s="4">
        <f t="shared" si="6"/>
        <v>11889.596638655463</v>
      </c>
      <c r="V19" s="51">
        <f t="shared" si="7"/>
        <v>237791.93277310926</v>
      </c>
      <c r="W19" s="42">
        <f t="shared" si="8"/>
        <v>24296</v>
      </c>
      <c r="X19" s="43">
        <f t="shared" si="9"/>
        <v>15399</v>
      </c>
      <c r="Y19" s="44">
        <f t="shared" si="10"/>
        <v>0.63380803424432008</v>
      </c>
      <c r="Z19" s="45">
        <f t="shared" si="11"/>
        <v>39695</v>
      </c>
      <c r="AA19" s="46">
        <f t="shared" si="12"/>
        <v>8897</v>
      </c>
    </row>
    <row r="20" spans="2:27">
      <c r="B20" s="47">
        <v>15</v>
      </c>
      <c r="C20" s="11" t="s">
        <v>629</v>
      </c>
      <c r="D20" s="11" t="s">
        <v>630</v>
      </c>
      <c r="E20" s="11" t="s">
        <v>604</v>
      </c>
      <c r="F20" s="6">
        <v>20</v>
      </c>
      <c r="G20" s="48" t="s">
        <v>593</v>
      </c>
      <c r="H20" s="10" t="s">
        <v>16</v>
      </c>
      <c r="I20" s="49">
        <v>109000</v>
      </c>
      <c r="J20" s="39">
        <f t="shared" si="0"/>
        <v>20710</v>
      </c>
      <c r="K20" s="4">
        <f t="shared" si="1"/>
        <v>129710</v>
      </c>
      <c r="L20" s="50">
        <f t="shared" si="2"/>
        <v>2594200</v>
      </c>
      <c r="M20" s="12" t="s">
        <v>631</v>
      </c>
      <c r="N20" s="49">
        <v>117563</v>
      </c>
      <c r="O20" s="39">
        <f t="shared" si="3"/>
        <v>22337</v>
      </c>
      <c r="P20" s="4">
        <f t="shared" si="4"/>
        <v>139900</v>
      </c>
      <c r="Q20" s="50">
        <f t="shared" si="13"/>
        <v>2798000</v>
      </c>
      <c r="R20" s="12" t="s">
        <v>632</v>
      </c>
      <c r="S20" s="49">
        <v>115126</v>
      </c>
      <c r="T20" s="39">
        <f t="shared" si="5"/>
        <v>21874</v>
      </c>
      <c r="U20" s="4">
        <f t="shared" si="6"/>
        <v>137000</v>
      </c>
      <c r="V20" s="51">
        <f t="shared" si="7"/>
        <v>2740000</v>
      </c>
      <c r="W20" s="42">
        <f t="shared" si="8"/>
        <v>135537</v>
      </c>
      <c r="X20" s="43">
        <f t="shared" si="9"/>
        <v>4287</v>
      </c>
      <c r="Y20" s="44">
        <f t="shared" si="10"/>
        <v>3.1629739480732201E-2</v>
      </c>
      <c r="Z20" s="45">
        <f t="shared" si="11"/>
        <v>139824</v>
      </c>
      <c r="AA20" s="46">
        <f t="shared" si="12"/>
        <v>131250</v>
      </c>
    </row>
    <row r="21" spans="2:27" ht="46.9">
      <c r="B21" s="36">
        <v>16</v>
      </c>
      <c r="C21" s="11" t="s">
        <v>633</v>
      </c>
      <c r="D21" s="6" t="s">
        <v>634</v>
      </c>
      <c r="E21" s="11" t="s">
        <v>604</v>
      </c>
      <c r="F21" s="6">
        <v>40</v>
      </c>
      <c r="G21" s="48" t="s">
        <v>593</v>
      </c>
      <c r="H21" s="10" t="s">
        <v>609</v>
      </c>
      <c r="I21" s="49">
        <v>5800</v>
      </c>
      <c r="J21" s="39">
        <f t="shared" si="0"/>
        <v>1102</v>
      </c>
      <c r="K21" s="4">
        <f t="shared" si="1"/>
        <v>6902</v>
      </c>
      <c r="L21" s="50">
        <f t="shared" si="2"/>
        <v>276080</v>
      </c>
      <c r="M21" s="12" t="s">
        <v>635</v>
      </c>
      <c r="N21" s="49">
        <v>10504</v>
      </c>
      <c r="O21" s="39">
        <f t="shared" si="3"/>
        <v>1996</v>
      </c>
      <c r="P21" s="4">
        <f t="shared" si="4"/>
        <v>12500</v>
      </c>
      <c r="Q21" s="50">
        <f t="shared" si="13"/>
        <v>500000</v>
      </c>
      <c r="R21" s="12" t="s">
        <v>193</v>
      </c>
      <c r="S21" s="49">
        <v>12521</v>
      </c>
      <c r="T21" s="39">
        <f t="shared" si="5"/>
        <v>2379</v>
      </c>
      <c r="U21" s="4">
        <f t="shared" si="6"/>
        <v>14900</v>
      </c>
      <c r="V21" s="51">
        <f t="shared" si="7"/>
        <v>596000</v>
      </c>
      <c r="W21" s="42">
        <f t="shared" si="8"/>
        <v>11434</v>
      </c>
      <c r="X21" s="43">
        <f t="shared" si="9"/>
        <v>3351</v>
      </c>
      <c r="Y21" s="44">
        <f t="shared" si="10"/>
        <v>0.29307329018716111</v>
      </c>
      <c r="Z21" s="45">
        <f t="shared" si="11"/>
        <v>14785</v>
      </c>
      <c r="AA21" s="46">
        <f t="shared" si="12"/>
        <v>8083</v>
      </c>
    </row>
    <row r="22" spans="2:27" ht="46.9">
      <c r="B22" s="47">
        <v>17</v>
      </c>
      <c r="C22" s="11" t="s">
        <v>636</v>
      </c>
      <c r="D22" s="6" t="s">
        <v>637</v>
      </c>
      <c r="E22" s="11" t="s">
        <v>604</v>
      </c>
      <c r="F22" s="6">
        <v>50</v>
      </c>
      <c r="G22" s="48" t="s">
        <v>593</v>
      </c>
      <c r="H22" s="10" t="s">
        <v>16</v>
      </c>
      <c r="I22" s="49">
        <v>11700</v>
      </c>
      <c r="J22" s="39">
        <f t="shared" si="0"/>
        <v>2223</v>
      </c>
      <c r="K22" s="4">
        <f t="shared" si="1"/>
        <v>13923</v>
      </c>
      <c r="L22" s="50">
        <f t="shared" si="2"/>
        <v>696150</v>
      </c>
      <c r="M22" s="12" t="s">
        <v>609</v>
      </c>
      <c r="N22" s="49">
        <v>12800</v>
      </c>
      <c r="O22" s="39">
        <f t="shared" si="3"/>
        <v>2432</v>
      </c>
      <c r="P22" s="4">
        <f t="shared" si="4"/>
        <v>15232</v>
      </c>
      <c r="Q22" s="50">
        <f t="shared" si="13"/>
        <v>761600</v>
      </c>
      <c r="R22" s="10" t="s">
        <v>594</v>
      </c>
      <c r="S22" s="49">
        <v>21507</v>
      </c>
      <c r="T22" s="39">
        <f t="shared" si="5"/>
        <v>4086</v>
      </c>
      <c r="U22" s="4">
        <f t="shared" si="6"/>
        <v>25593</v>
      </c>
      <c r="V22" s="51">
        <f t="shared" si="7"/>
        <v>1279650</v>
      </c>
      <c r="W22" s="42">
        <f t="shared" si="8"/>
        <v>18249</v>
      </c>
      <c r="X22" s="43">
        <f t="shared" si="9"/>
        <v>5220</v>
      </c>
      <c r="Y22" s="44">
        <f t="shared" si="10"/>
        <v>0.28604307085319741</v>
      </c>
      <c r="Z22" s="45">
        <f t="shared" si="11"/>
        <v>23469</v>
      </c>
      <c r="AA22" s="46">
        <f t="shared" si="12"/>
        <v>13029</v>
      </c>
    </row>
    <row r="23" spans="2:27">
      <c r="B23" s="47">
        <v>18</v>
      </c>
      <c r="C23" s="11" t="s">
        <v>638</v>
      </c>
      <c r="D23" s="6" t="s">
        <v>639</v>
      </c>
      <c r="E23" s="11" t="s">
        <v>604</v>
      </c>
      <c r="F23" s="6">
        <v>50</v>
      </c>
      <c r="G23" s="48" t="s">
        <v>593</v>
      </c>
      <c r="H23" s="10" t="s">
        <v>640</v>
      </c>
      <c r="I23" s="49">
        <v>8500</v>
      </c>
      <c r="J23" s="39">
        <f t="shared" si="0"/>
        <v>1615</v>
      </c>
      <c r="K23" s="4">
        <f t="shared" si="1"/>
        <v>10115</v>
      </c>
      <c r="L23" s="50">
        <f t="shared" si="2"/>
        <v>505750</v>
      </c>
      <c r="M23" s="12" t="s">
        <v>641</v>
      </c>
      <c r="N23" s="49">
        <v>10084</v>
      </c>
      <c r="O23" s="39">
        <f t="shared" si="3"/>
        <v>1916</v>
      </c>
      <c r="P23" s="4">
        <f t="shared" si="4"/>
        <v>12000</v>
      </c>
      <c r="Q23" s="50">
        <f t="shared" si="13"/>
        <v>600000</v>
      </c>
      <c r="R23" s="10" t="s">
        <v>642</v>
      </c>
      <c r="S23" s="49">
        <v>10000</v>
      </c>
      <c r="T23" s="39">
        <f t="shared" si="5"/>
        <v>1900</v>
      </c>
      <c r="U23" s="4">
        <f t="shared" si="6"/>
        <v>11900</v>
      </c>
      <c r="V23" s="51">
        <f t="shared" si="7"/>
        <v>595000</v>
      </c>
      <c r="W23" s="42">
        <f t="shared" si="8"/>
        <v>11338</v>
      </c>
      <c r="X23" s="43">
        <f t="shared" si="9"/>
        <v>866</v>
      </c>
      <c r="Y23" s="44">
        <f t="shared" si="10"/>
        <v>7.6380313988357734E-2</v>
      </c>
      <c r="Z23" s="45">
        <f t="shared" si="11"/>
        <v>12204</v>
      </c>
      <c r="AA23" s="46">
        <f t="shared" si="12"/>
        <v>10472</v>
      </c>
    </row>
    <row r="24" spans="2:27" ht="46.9">
      <c r="B24" s="36">
        <v>19</v>
      </c>
      <c r="C24" s="11" t="s">
        <v>643</v>
      </c>
      <c r="D24" s="6" t="s">
        <v>644</v>
      </c>
      <c r="E24" s="11" t="s">
        <v>592</v>
      </c>
      <c r="F24" s="6">
        <v>20</v>
      </c>
      <c r="G24" s="48" t="s">
        <v>593</v>
      </c>
      <c r="H24" s="10" t="s">
        <v>32</v>
      </c>
      <c r="I24" s="49">
        <v>1300</v>
      </c>
      <c r="J24" s="39">
        <f t="shared" si="0"/>
        <v>247</v>
      </c>
      <c r="K24" s="4">
        <f t="shared" si="1"/>
        <v>1547</v>
      </c>
      <c r="L24" s="50">
        <f t="shared" si="2"/>
        <v>30940</v>
      </c>
      <c r="M24" s="12" t="s">
        <v>24</v>
      </c>
      <c r="N24" s="49">
        <v>1000</v>
      </c>
      <c r="O24" s="39">
        <f t="shared" si="3"/>
        <v>190</v>
      </c>
      <c r="P24" s="4">
        <f t="shared" si="4"/>
        <v>1190</v>
      </c>
      <c r="Q24" s="50">
        <f t="shared" si="13"/>
        <v>23800</v>
      </c>
      <c r="R24" s="10" t="s">
        <v>609</v>
      </c>
      <c r="S24" s="49">
        <v>1000</v>
      </c>
      <c r="T24" s="39">
        <f t="shared" si="5"/>
        <v>190</v>
      </c>
      <c r="U24" s="4">
        <f t="shared" si="6"/>
        <v>1190</v>
      </c>
      <c r="V24" s="51">
        <f t="shared" si="7"/>
        <v>23800</v>
      </c>
      <c r="W24" s="42">
        <f t="shared" si="8"/>
        <v>1309</v>
      </c>
      <c r="X24" s="43">
        <f t="shared" si="9"/>
        <v>168</v>
      </c>
      <c r="Y24" s="44">
        <f t="shared" si="10"/>
        <v>0.12834224598930483</v>
      </c>
      <c r="Z24" s="45">
        <f t="shared" si="11"/>
        <v>1477</v>
      </c>
      <c r="AA24" s="46">
        <f t="shared" si="12"/>
        <v>1141</v>
      </c>
    </row>
    <row r="25" spans="2:27" ht="46.9">
      <c r="B25" s="47">
        <v>20</v>
      </c>
      <c r="C25" s="11" t="s">
        <v>645</v>
      </c>
      <c r="D25" s="6" t="s">
        <v>646</v>
      </c>
      <c r="E25" s="11" t="s">
        <v>604</v>
      </c>
      <c r="F25" s="6">
        <v>50</v>
      </c>
      <c r="G25" s="48" t="s">
        <v>593</v>
      </c>
      <c r="H25" s="10" t="s">
        <v>24</v>
      </c>
      <c r="I25" s="49">
        <v>3000</v>
      </c>
      <c r="J25" s="39">
        <f t="shared" si="0"/>
        <v>570</v>
      </c>
      <c r="K25" s="4">
        <f t="shared" si="1"/>
        <v>3570</v>
      </c>
      <c r="L25" s="50">
        <f t="shared" si="2"/>
        <v>178500</v>
      </c>
      <c r="M25" s="12" t="s">
        <v>598</v>
      </c>
      <c r="N25" s="49">
        <v>1568</v>
      </c>
      <c r="O25" s="39">
        <f t="shared" si="3"/>
        <v>298</v>
      </c>
      <c r="P25" s="4">
        <f t="shared" si="4"/>
        <v>1866</v>
      </c>
      <c r="Q25" s="50">
        <f t="shared" si="13"/>
        <v>93300</v>
      </c>
      <c r="R25" s="12" t="s">
        <v>609</v>
      </c>
      <c r="S25" s="49">
        <v>3800</v>
      </c>
      <c r="T25" s="39">
        <f t="shared" si="5"/>
        <v>722</v>
      </c>
      <c r="U25" s="4">
        <f t="shared" si="6"/>
        <v>4522</v>
      </c>
      <c r="V25" s="51">
        <f t="shared" si="7"/>
        <v>226100</v>
      </c>
      <c r="W25" s="42">
        <f t="shared" si="8"/>
        <v>3319</v>
      </c>
      <c r="X25" s="43">
        <f t="shared" si="9"/>
        <v>1099</v>
      </c>
      <c r="Y25" s="44">
        <f t="shared" si="10"/>
        <v>0.33112383247966254</v>
      </c>
      <c r="Z25" s="45">
        <f t="shared" si="11"/>
        <v>4418</v>
      </c>
      <c r="AA25" s="46">
        <f t="shared" si="12"/>
        <v>2220</v>
      </c>
    </row>
    <row r="26" spans="2:27">
      <c r="B26" s="47">
        <v>21</v>
      </c>
      <c r="C26" s="11" t="s">
        <v>647</v>
      </c>
      <c r="D26" s="6" t="s">
        <v>648</v>
      </c>
      <c r="E26" s="11" t="s">
        <v>592</v>
      </c>
      <c r="F26" s="6">
        <v>20</v>
      </c>
      <c r="G26" s="48" t="s">
        <v>593</v>
      </c>
      <c r="H26" s="10" t="s">
        <v>136</v>
      </c>
      <c r="I26" s="49">
        <v>56700</v>
      </c>
      <c r="J26" s="39">
        <f t="shared" si="0"/>
        <v>10773</v>
      </c>
      <c r="K26" s="4">
        <f t="shared" si="1"/>
        <v>67473</v>
      </c>
      <c r="L26" s="50">
        <f t="shared" si="2"/>
        <v>1349460</v>
      </c>
      <c r="M26" s="12" t="s">
        <v>193</v>
      </c>
      <c r="N26" s="49">
        <v>42900</v>
      </c>
      <c r="O26" s="39">
        <f t="shared" si="3"/>
        <v>8151</v>
      </c>
      <c r="P26" s="4">
        <f t="shared" si="4"/>
        <v>51051</v>
      </c>
      <c r="Q26" s="50">
        <f t="shared" si="13"/>
        <v>1021020</v>
      </c>
      <c r="R26" s="10" t="s">
        <v>649</v>
      </c>
      <c r="S26" s="49">
        <v>39412</v>
      </c>
      <c r="T26" s="39">
        <f t="shared" si="5"/>
        <v>7488</v>
      </c>
      <c r="U26" s="4">
        <f t="shared" si="6"/>
        <v>46900</v>
      </c>
      <c r="V26" s="51">
        <f t="shared" si="7"/>
        <v>938000</v>
      </c>
      <c r="W26" s="42">
        <f t="shared" si="8"/>
        <v>55141</v>
      </c>
      <c r="X26" s="43">
        <f t="shared" si="9"/>
        <v>8883</v>
      </c>
      <c r="Y26" s="44">
        <f t="shared" si="10"/>
        <v>0.16109609909142017</v>
      </c>
      <c r="Z26" s="45">
        <f t="shared" si="11"/>
        <v>64024</v>
      </c>
      <c r="AA26" s="46">
        <f t="shared" si="12"/>
        <v>46258</v>
      </c>
    </row>
    <row r="27" spans="2:27" ht="46.9">
      <c r="B27" s="36">
        <v>22</v>
      </c>
      <c r="C27" s="11" t="s">
        <v>650</v>
      </c>
      <c r="D27" s="6" t="s">
        <v>651</v>
      </c>
      <c r="E27" s="11" t="s">
        <v>604</v>
      </c>
      <c r="F27" s="6">
        <v>100</v>
      </c>
      <c r="G27" s="48" t="s">
        <v>593</v>
      </c>
      <c r="H27" s="10" t="s">
        <v>24</v>
      </c>
      <c r="I27" s="49">
        <v>25200</v>
      </c>
      <c r="J27" s="39">
        <f t="shared" si="0"/>
        <v>4788</v>
      </c>
      <c r="K27" s="4">
        <f t="shared" si="1"/>
        <v>29988</v>
      </c>
      <c r="L27" s="50">
        <f t="shared" si="2"/>
        <v>2998800</v>
      </c>
      <c r="M27" s="12" t="s">
        <v>609</v>
      </c>
      <c r="N27" s="49">
        <v>11800</v>
      </c>
      <c r="O27" s="39">
        <f t="shared" si="3"/>
        <v>2242</v>
      </c>
      <c r="P27" s="4">
        <f t="shared" si="4"/>
        <v>14042</v>
      </c>
      <c r="Q27" s="50">
        <f t="shared" si="13"/>
        <v>1404200</v>
      </c>
      <c r="R27" s="10" t="s">
        <v>594</v>
      </c>
      <c r="S27" s="49">
        <v>18825</v>
      </c>
      <c r="T27" s="39">
        <f t="shared" si="5"/>
        <v>3577</v>
      </c>
      <c r="U27" s="4">
        <f t="shared" si="6"/>
        <v>22402</v>
      </c>
      <c r="V27" s="51">
        <f t="shared" si="7"/>
        <v>2240200</v>
      </c>
      <c r="W27" s="42">
        <f t="shared" si="8"/>
        <v>22144</v>
      </c>
      <c r="X27" s="43">
        <f t="shared" si="9"/>
        <v>6512</v>
      </c>
      <c r="Y27" s="44">
        <f t="shared" si="10"/>
        <v>0.29407514450867051</v>
      </c>
      <c r="Z27" s="45">
        <f t="shared" si="11"/>
        <v>28656</v>
      </c>
      <c r="AA27" s="46">
        <f t="shared" si="12"/>
        <v>15632</v>
      </c>
    </row>
    <row r="28" spans="2:27" ht="31.15">
      <c r="B28" s="47">
        <v>23</v>
      </c>
      <c r="C28" s="11" t="s">
        <v>652</v>
      </c>
      <c r="D28" s="6" t="s">
        <v>653</v>
      </c>
      <c r="E28" s="11" t="s">
        <v>604</v>
      </c>
      <c r="F28" s="6">
        <v>50</v>
      </c>
      <c r="G28" s="48" t="s">
        <v>593</v>
      </c>
      <c r="H28" s="10" t="s">
        <v>654</v>
      </c>
      <c r="I28" s="49">
        <v>12605</v>
      </c>
      <c r="J28" s="39">
        <f t="shared" si="0"/>
        <v>2395</v>
      </c>
      <c r="K28" s="4">
        <f t="shared" si="1"/>
        <v>15000</v>
      </c>
      <c r="L28" s="50">
        <f t="shared" si="2"/>
        <v>750000</v>
      </c>
      <c r="M28" s="10" t="s">
        <v>595</v>
      </c>
      <c r="N28" s="49">
        <v>8235</v>
      </c>
      <c r="O28" s="39">
        <f t="shared" si="3"/>
        <v>1565</v>
      </c>
      <c r="P28" s="4">
        <f t="shared" si="4"/>
        <v>9800</v>
      </c>
      <c r="Q28" s="50">
        <f t="shared" si="13"/>
        <v>490000</v>
      </c>
      <c r="R28" s="10" t="s">
        <v>655</v>
      </c>
      <c r="S28" s="49">
        <v>10962</v>
      </c>
      <c r="T28" s="39">
        <f t="shared" si="5"/>
        <v>2083</v>
      </c>
      <c r="U28" s="4">
        <f t="shared" si="6"/>
        <v>13045</v>
      </c>
      <c r="V28" s="51">
        <f t="shared" si="7"/>
        <v>652250</v>
      </c>
      <c r="W28" s="42">
        <f t="shared" si="8"/>
        <v>12615</v>
      </c>
      <c r="X28" s="43">
        <f t="shared" si="9"/>
        <v>2145</v>
      </c>
      <c r="Y28" s="44">
        <f t="shared" si="10"/>
        <v>0.1700356718192628</v>
      </c>
      <c r="Z28" s="45">
        <f t="shared" si="11"/>
        <v>14760</v>
      </c>
      <c r="AA28" s="46">
        <f t="shared" si="12"/>
        <v>10470</v>
      </c>
    </row>
    <row r="29" spans="2:27" ht="46.9">
      <c r="B29" s="47">
        <v>24</v>
      </c>
      <c r="C29" s="11" t="s">
        <v>656</v>
      </c>
      <c r="D29" s="6" t="s">
        <v>657</v>
      </c>
      <c r="E29" s="11" t="s">
        <v>604</v>
      </c>
      <c r="F29" s="6">
        <v>30</v>
      </c>
      <c r="G29" s="48" t="s">
        <v>593</v>
      </c>
      <c r="H29" s="10" t="s">
        <v>598</v>
      </c>
      <c r="I29" s="49">
        <v>4850</v>
      </c>
      <c r="J29" s="39">
        <f t="shared" si="0"/>
        <v>922</v>
      </c>
      <c r="K29" s="4">
        <f t="shared" si="1"/>
        <v>5772</v>
      </c>
      <c r="L29" s="50">
        <f t="shared" si="2"/>
        <v>173160</v>
      </c>
      <c r="M29" s="12" t="s">
        <v>40</v>
      </c>
      <c r="N29" s="49">
        <v>2225</v>
      </c>
      <c r="O29" s="39">
        <f t="shared" si="3"/>
        <v>423</v>
      </c>
      <c r="P29" s="4">
        <f t="shared" si="4"/>
        <v>2648</v>
      </c>
      <c r="Q29" s="50">
        <f t="shared" si="13"/>
        <v>79440</v>
      </c>
      <c r="R29" s="10" t="s">
        <v>658</v>
      </c>
      <c r="S29" s="49">
        <v>2454</v>
      </c>
      <c r="T29" s="39">
        <f t="shared" si="5"/>
        <v>466</v>
      </c>
      <c r="U29" s="4">
        <f t="shared" si="6"/>
        <v>2920</v>
      </c>
      <c r="V29" s="51">
        <f t="shared" si="7"/>
        <v>87600</v>
      </c>
      <c r="W29" s="42">
        <f t="shared" si="8"/>
        <v>3780</v>
      </c>
      <c r="X29" s="43">
        <f t="shared" si="9"/>
        <v>1413</v>
      </c>
      <c r="Y29" s="44">
        <f t="shared" si="10"/>
        <v>0.37380952380952381</v>
      </c>
      <c r="Z29" s="45">
        <f t="shared" si="11"/>
        <v>5193</v>
      </c>
      <c r="AA29" s="46">
        <f t="shared" si="12"/>
        <v>2367</v>
      </c>
    </row>
    <row r="30" spans="2:27" ht="46.9">
      <c r="B30" s="36">
        <v>25</v>
      </c>
      <c r="C30" s="11" t="s">
        <v>659</v>
      </c>
      <c r="D30" s="11" t="s">
        <v>660</v>
      </c>
      <c r="E30" s="11" t="s">
        <v>604</v>
      </c>
      <c r="F30" s="6">
        <v>30</v>
      </c>
      <c r="G30" s="48" t="s">
        <v>593</v>
      </c>
      <c r="H30" s="10" t="s">
        <v>661</v>
      </c>
      <c r="I30" s="49">
        <v>5378</v>
      </c>
      <c r="J30" s="39">
        <f t="shared" si="0"/>
        <v>1022</v>
      </c>
      <c r="K30" s="4">
        <f t="shared" si="1"/>
        <v>6400</v>
      </c>
      <c r="L30" s="50">
        <f t="shared" si="2"/>
        <v>192000</v>
      </c>
      <c r="M30" s="10" t="s">
        <v>662</v>
      </c>
      <c r="N30" s="49">
        <v>5044</v>
      </c>
      <c r="O30" s="39">
        <f t="shared" si="3"/>
        <v>958</v>
      </c>
      <c r="P30" s="4">
        <f t="shared" si="4"/>
        <v>6002</v>
      </c>
      <c r="Q30" s="50">
        <f t="shared" si="13"/>
        <v>180060</v>
      </c>
      <c r="R30" s="10" t="s">
        <v>663</v>
      </c>
      <c r="S30" s="49">
        <v>5000</v>
      </c>
      <c r="T30" s="39">
        <f t="shared" si="5"/>
        <v>950</v>
      </c>
      <c r="U30" s="4">
        <f t="shared" si="6"/>
        <v>5950</v>
      </c>
      <c r="V30" s="51">
        <f t="shared" si="7"/>
        <v>178500</v>
      </c>
      <c r="W30" s="42">
        <f t="shared" si="8"/>
        <v>6117</v>
      </c>
      <c r="X30" s="43">
        <f t="shared" si="9"/>
        <v>201</v>
      </c>
      <c r="Y30" s="44">
        <f t="shared" si="10"/>
        <v>3.2859244727807747E-2</v>
      </c>
      <c r="Z30" s="45">
        <f t="shared" si="11"/>
        <v>6318</v>
      </c>
      <c r="AA30" s="46">
        <f t="shared" si="12"/>
        <v>5916</v>
      </c>
    </row>
    <row r="31" spans="2:27" ht="46.9">
      <c r="B31" s="47">
        <v>26</v>
      </c>
      <c r="C31" s="11" t="s">
        <v>664</v>
      </c>
      <c r="D31" s="11" t="s">
        <v>665</v>
      </c>
      <c r="E31" s="11" t="s">
        <v>604</v>
      </c>
      <c r="F31" s="11">
        <v>50</v>
      </c>
      <c r="G31" s="48" t="s">
        <v>593</v>
      </c>
      <c r="H31" s="10" t="s">
        <v>595</v>
      </c>
      <c r="I31" s="49">
        <v>2184</v>
      </c>
      <c r="J31" s="39">
        <f t="shared" si="0"/>
        <v>415</v>
      </c>
      <c r="K31" s="4">
        <f t="shared" si="1"/>
        <v>2599</v>
      </c>
      <c r="L31" s="50">
        <f t="shared" si="2"/>
        <v>129950</v>
      </c>
      <c r="M31" s="10" t="s">
        <v>666</v>
      </c>
      <c r="N31" s="49">
        <v>2941</v>
      </c>
      <c r="O31" s="39">
        <f t="shared" si="3"/>
        <v>559</v>
      </c>
      <c r="P31" s="4">
        <f t="shared" si="4"/>
        <v>3500</v>
      </c>
      <c r="Q31" s="50">
        <f t="shared" si="13"/>
        <v>175000</v>
      </c>
      <c r="R31" s="10" t="s">
        <v>609</v>
      </c>
      <c r="S31" s="49">
        <v>3200</v>
      </c>
      <c r="T31" s="39">
        <f t="shared" si="5"/>
        <v>608</v>
      </c>
      <c r="U31" s="4">
        <f t="shared" si="6"/>
        <v>3808</v>
      </c>
      <c r="V31" s="51">
        <f t="shared" si="7"/>
        <v>190400</v>
      </c>
      <c r="W31" s="42">
        <f t="shared" si="8"/>
        <v>3302</v>
      </c>
      <c r="X31" s="43">
        <f t="shared" si="9"/>
        <v>513</v>
      </c>
      <c r="Y31" s="44">
        <f t="shared" si="10"/>
        <v>0.15536038764385221</v>
      </c>
      <c r="Z31" s="45">
        <f t="shared" si="11"/>
        <v>3815</v>
      </c>
      <c r="AA31" s="46">
        <f t="shared" si="12"/>
        <v>2789</v>
      </c>
    </row>
    <row r="32" spans="2:27" ht="46.9">
      <c r="B32" s="47">
        <v>27</v>
      </c>
      <c r="C32" s="6" t="s">
        <v>667</v>
      </c>
      <c r="D32" s="6" t="s">
        <v>668</v>
      </c>
      <c r="E32" s="11" t="s">
        <v>604</v>
      </c>
      <c r="F32" s="6">
        <v>50</v>
      </c>
      <c r="G32" s="48" t="s">
        <v>593</v>
      </c>
      <c r="H32" s="10" t="s">
        <v>53</v>
      </c>
      <c r="I32" s="49">
        <v>1681</v>
      </c>
      <c r="J32" s="39">
        <f t="shared" si="0"/>
        <v>319</v>
      </c>
      <c r="K32" s="4">
        <f t="shared" si="1"/>
        <v>2000</v>
      </c>
      <c r="L32" s="50">
        <f t="shared" si="2"/>
        <v>100000</v>
      </c>
      <c r="M32" s="12" t="s">
        <v>32</v>
      </c>
      <c r="N32" s="49">
        <v>1350</v>
      </c>
      <c r="O32" s="39">
        <f t="shared" si="3"/>
        <v>257</v>
      </c>
      <c r="P32" s="4">
        <f t="shared" si="4"/>
        <v>1607</v>
      </c>
      <c r="Q32" s="50">
        <f t="shared" si="13"/>
        <v>80350</v>
      </c>
      <c r="R32" s="12" t="s">
        <v>609</v>
      </c>
      <c r="S32" s="49">
        <v>1500</v>
      </c>
      <c r="T32" s="39">
        <f t="shared" si="5"/>
        <v>285</v>
      </c>
      <c r="U32" s="4">
        <f t="shared" si="6"/>
        <v>1785</v>
      </c>
      <c r="V32" s="51">
        <f t="shared" si="7"/>
        <v>89250</v>
      </c>
      <c r="W32" s="42">
        <f t="shared" si="8"/>
        <v>1797</v>
      </c>
      <c r="X32" s="43">
        <f t="shared" si="9"/>
        <v>161</v>
      </c>
      <c r="Y32" s="44">
        <f t="shared" si="10"/>
        <v>8.95937673900946E-2</v>
      </c>
      <c r="Z32" s="45">
        <f t="shared" si="11"/>
        <v>1958</v>
      </c>
      <c r="AA32" s="46">
        <f t="shared" si="12"/>
        <v>1636</v>
      </c>
    </row>
    <row r="33" spans="2:27" ht="46.9">
      <c r="B33" s="36">
        <v>28</v>
      </c>
      <c r="C33" s="6" t="s">
        <v>669</v>
      </c>
      <c r="D33" s="26" t="s">
        <v>670</v>
      </c>
      <c r="E33" s="11" t="s">
        <v>604</v>
      </c>
      <c r="F33" s="11">
        <v>30</v>
      </c>
      <c r="G33" s="48" t="s">
        <v>593</v>
      </c>
      <c r="H33" s="10" t="s">
        <v>32</v>
      </c>
      <c r="I33" s="49">
        <v>15000</v>
      </c>
      <c r="J33" s="39">
        <f t="shared" si="0"/>
        <v>2850</v>
      </c>
      <c r="K33" s="4">
        <f t="shared" si="1"/>
        <v>17850</v>
      </c>
      <c r="L33" s="50">
        <f t="shared" si="2"/>
        <v>535500</v>
      </c>
      <c r="M33" s="13" t="s">
        <v>16</v>
      </c>
      <c r="N33" s="49">
        <v>22605</v>
      </c>
      <c r="O33" s="39">
        <f t="shared" si="3"/>
        <v>4295</v>
      </c>
      <c r="P33" s="4">
        <f t="shared" si="4"/>
        <v>26900</v>
      </c>
      <c r="Q33" s="50">
        <f t="shared" si="13"/>
        <v>807000</v>
      </c>
      <c r="R33" s="18" t="s">
        <v>671</v>
      </c>
      <c r="S33" s="49">
        <v>16807</v>
      </c>
      <c r="T33" s="39">
        <f t="shared" si="5"/>
        <v>3193</v>
      </c>
      <c r="U33" s="4">
        <f t="shared" si="6"/>
        <v>20000</v>
      </c>
      <c r="V33" s="51">
        <f t="shared" si="7"/>
        <v>600000</v>
      </c>
      <c r="W33" s="42">
        <f t="shared" si="8"/>
        <v>21583</v>
      </c>
      <c r="X33" s="43">
        <f t="shared" si="9"/>
        <v>3861</v>
      </c>
      <c r="Y33" s="44">
        <f t="shared" si="10"/>
        <v>0.17889079368021127</v>
      </c>
      <c r="Z33" s="45">
        <f t="shared" si="11"/>
        <v>25444</v>
      </c>
      <c r="AA33" s="46">
        <f t="shared" si="12"/>
        <v>17722</v>
      </c>
    </row>
    <row r="34" spans="2:27" ht="31.15">
      <c r="B34" s="47">
        <v>29</v>
      </c>
      <c r="C34" s="6" t="s">
        <v>672</v>
      </c>
      <c r="D34" s="6" t="s">
        <v>673</v>
      </c>
      <c r="E34" s="11" t="s">
        <v>604</v>
      </c>
      <c r="F34" s="6">
        <v>50</v>
      </c>
      <c r="G34" s="48" t="s">
        <v>593</v>
      </c>
      <c r="H34" s="10" t="s">
        <v>193</v>
      </c>
      <c r="I34" s="49">
        <v>29327.731092436978</v>
      </c>
      <c r="J34" s="39">
        <f t="shared" si="0"/>
        <v>5572</v>
      </c>
      <c r="K34" s="4">
        <f t="shared" si="1"/>
        <v>34899.731092436981</v>
      </c>
      <c r="L34" s="50">
        <f t="shared" si="2"/>
        <v>1744986.554621849</v>
      </c>
      <c r="M34" s="12" t="s">
        <v>197</v>
      </c>
      <c r="N34" s="49">
        <v>71428.571428571435</v>
      </c>
      <c r="O34" s="39">
        <f t="shared" si="3"/>
        <v>13571</v>
      </c>
      <c r="P34" s="4">
        <f t="shared" si="4"/>
        <v>84999.571428571435</v>
      </c>
      <c r="Q34" s="50">
        <f t="shared" si="13"/>
        <v>4249978.5714285718</v>
      </c>
      <c r="R34" s="10" t="s">
        <v>205</v>
      </c>
      <c r="S34" s="49">
        <v>34873.949579831933</v>
      </c>
      <c r="T34" s="39">
        <f t="shared" si="5"/>
        <v>6626</v>
      </c>
      <c r="U34" s="4">
        <f t="shared" si="6"/>
        <v>41499.949579831933</v>
      </c>
      <c r="V34" s="51">
        <f t="shared" si="7"/>
        <v>2074997.4789915967</v>
      </c>
      <c r="W34" s="42">
        <f t="shared" si="8"/>
        <v>53800</v>
      </c>
      <c r="X34" s="43">
        <f t="shared" si="9"/>
        <v>22226</v>
      </c>
      <c r="Y34" s="44">
        <f t="shared" si="10"/>
        <v>0.41312267657992563</v>
      </c>
      <c r="Z34" s="45">
        <f t="shared" si="11"/>
        <v>76026</v>
      </c>
      <c r="AA34" s="46">
        <f t="shared" si="12"/>
        <v>31574</v>
      </c>
    </row>
    <row r="35" spans="2:27">
      <c r="B35" s="47">
        <v>30</v>
      </c>
      <c r="C35" s="6" t="s">
        <v>674</v>
      </c>
      <c r="D35" s="6" t="s">
        <v>675</v>
      </c>
      <c r="E35" s="11" t="s">
        <v>592</v>
      </c>
      <c r="F35" s="6">
        <v>50</v>
      </c>
      <c r="G35" s="48" t="s">
        <v>593</v>
      </c>
      <c r="H35" s="10" t="s">
        <v>16</v>
      </c>
      <c r="I35" s="49">
        <v>26300</v>
      </c>
      <c r="J35" s="39">
        <f t="shared" si="0"/>
        <v>4997</v>
      </c>
      <c r="K35" s="4">
        <f t="shared" si="1"/>
        <v>31297</v>
      </c>
      <c r="L35" s="50">
        <f t="shared" si="2"/>
        <v>1564850</v>
      </c>
      <c r="M35" s="12" t="s">
        <v>40</v>
      </c>
      <c r="N35" s="49">
        <v>14370</v>
      </c>
      <c r="O35" s="39">
        <f t="shared" si="3"/>
        <v>2730</v>
      </c>
      <c r="P35" s="4">
        <f t="shared" si="4"/>
        <v>17100</v>
      </c>
      <c r="Q35" s="50">
        <f t="shared" si="13"/>
        <v>855000</v>
      </c>
      <c r="R35" s="12" t="s">
        <v>594</v>
      </c>
      <c r="S35" s="49">
        <v>26458</v>
      </c>
      <c r="T35" s="39">
        <f t="shared" si="5"/>
        <v>5027</v>
      </c>
      <c r="U35" s="4">
        <f t="shared" si="6"/>
        <v>31485</v>
      </c>
      <c r="V35" s="51">
        <f t="shared" si="7"/>
        <v>1574250</v>
      </c>
      <c r="W35" s="42">
        <f t="shared" si="8"/>
        <v>26627</v>
      </c>
      <c r="X35" s="43">
        <f t="shared" si="9"/>
        <v>6737</v>
      </c>
      <c r="Y35" s="44">
        <f t="shared" si="10"/>
        <v>0.2530138581139445</v>
      </c>
      <c r="Z35" s="45">
        <f t="shared" si="11"/>
        <v>33364</v>
      </c>
      <c r="AA35" s="46">
        <f t="shared" si="12"/>
        <v>19890</v>
      </c>
    </row>
    <row r="36" spans="2:27" ht="31.15">
      <c r="B36" s="36">
        <v>31</v>
      </c>
      <c r="C36" s="6" t="s">
        <v>676</v>
      </c>
      <c r="D36" s="6" t="s">
        <v>677</v>
      </c>
      <c r="E36" s="11" t="s">
        <v>592</v>
      </c>
      <c r="F36" s="6">
        <v>50</v>
      </c>
      <c r="G36" s="48" t="s">
        <v>593</v>
      </c>
      <c r="H36" s="10" t="s">
        <v>16</v>
      </c>
      <c r="I36" s="49">
        <v>8319.3277310924368</v>
      </c>
      <c r="J36" s="39">
        <f t="shared" si="0"/>
        <v>1581</v>
      </c>
      <c r="K36" s="4">
        <f t="shared" si="1"/>
        <v>9900.3277310924368</v>
      </c>
      <c r="L36" s="50">
        <f t="shared" si="2"/>
        <v>495016.38655462186</v>
      </c>
      <c r="M36" s="12" t="s">
        <v>193</v>
      </c>
      <c r="N36" s="49">
        <v>20924.36974789916</v>
      </c>
      <c r="O36" s="39">
        <f t="shared" si="3"/>
        <v>3976</v>
      </c>
      <c r="P36" s="4">
        <f t="shared" si="4"/>
        <v>24900.36974789916</v>
      </c>
      <c r="Q36" s="50">
        <f t="shared" si="13"/>
        <v>1245018.487394958</v>
      </c>
      <c r="R36" s="10" t="s">
        <v>678</v>
      </c>
      <c r="S36" s="49">
        <v>23529.411764705885</v>
      </c>
      <c r="T36" s="39">
        <f t="shared" si="5"/>
        <v>4471</v>
      </c>
      <c r="U36" s="4">
        <f t="shared" si="6"/>
        <v>28000.411764705885</v>
      </c>
      <c r="V36" s="51">
        <f t="shared" si="7"/>
        <v>1400020.5882352942</v>
      </c>
      <c r="W36" s="42">
        <f t="shared" si="8"/>
        <v>20934</v>
      </c>
      <c r="X36" s="43">
        <f t="shared" si="9"/>
        <v>7904</v>
      </c>
      <c r="Y36" s="44">
        <f t="shared" si="10"/>
        <v>0.37756759338874557</v>
      </c>
      <c r="Z36" s="45">
        <f t="shared" si="11"/>
        <v>28838</v>
      </c>
      <c r="AA36" s="46">
        <f t="shared" si="12"/>
        <v>13030</v>
      </c>
    </row>
    <row r="37" spans="2:27" ht="46.9">
      <c r="B37" s="47">
        <v>32</v>
      </c>
      <c r="C37" s="6" t="s">
        <v>679</v>
      </c>
      <c r="D37" s="6" t="s">
        <v>680</v>
      </c>
      <c r="E37" s="11" t="s">
        <v>604</v>
      </c>
      <c r="F37" s="6">
        <v>50</v>
      </c>
      <c r="G37" s="48" t="s">
        <v>593</v>
      </c>
      <c r="H37" s="10" t="s">
        <v>609</v>
      </c>
      <c r="I37" s="49">
        <v>6900</v>
      </c>
      <c r="J37" s="39">
        <f t="shared" si="0"/>
        <v>1311</v>
      </c>
      <c r="K37" s="4">
        <f t="shared" si="1"/>
        <v>8211</v>
      </c>
      <c r="L37" s="50">
        <f t="shared" si="2"/>
        <v>410550</v>
      </c>
      <c r="M37" s="12" t="s">
        <v>681</v>
      </c>
      <c r="N37" s="49">
        <v>9159</v>
      </c>
      <c r="O37" s="39">
        <f t="shared" si="3"/>
        <v>1740</v>
      </c>
      <c r="P37" s="4">
        <f t="shared" si="4"/>
        <v>10899</v>
      </c>
      <c r="Q37" s="50">
        <f t="shared" si="13"/>
        <v>544950</v>
      </c>
      <c r="R37" s="10" t="s">
        <v>658</v>
      </c>
      <c r="S37" s="49">
        <v>8235</v>
      </c>
      <c r="T37" s="39">
        <f t="shared" si="5"/>
        <v>1565</v>
      </c>
      <c r="U37" s="4">
        <f t="shared" si="6"/>
        <v>9800</v>
      </c>
      <c r="V37" s="51">
        <f t="shared" si="7"/>
        <v>490000</v>
      </c>
      <c r="W37" s="42">
        <f t="shared" si="8"/>
        <v>9637</v>
      </c>
      <c r="X37" s="43">
        <f t="shared" si="9"/>
        <v>1103</v>
      </c>
      <c r="Y37" s="44">
        <f t="shared" si="10"/>
        <v>0.11445470582131369</v>
      </c>
      <c r="Z37" s="45">
        <f t="shared" si="11"/>
        <v>10740</v>
      </c>
      <c r="AA37" s="46">
        <f t="shared" si="12"/>
        <v>8534</v>
      </c>
    </row>
    <row r="38" spans="2:27" ht="46.9">
      <c r="B38" s="47">
        <v>33</v>
      </c>
      <c r="C38" s="6" t="s">
        <v>682</v>
      </c>
      <c r="D38" s="6" t="s">
        <v>683</v>
      </c>
      <c r="E38" s="11" t="s">
        <v>592</v>
      </c>
      <c r="F38" s="6">
        <v>50</v>
      </c>
      <c r="G38" s="48" t="s">
        <v>593</v>
      </c>
      <c r="H38" s="10" t="s">
        <v>684</v>
      </c>
      <c r="I38" s="49">
        <v>8067</v>
      </c>
      <c r="J38" s="39">
        <f t="shared" si="0"/>
        <v>1533</v>
      </c>
      <c r="K38" s="4">
        <f t="shared" si="1"/>
        <v>9600</v>
      </c>
      <c r="L38" s="50">
        <f t="shared" si="2"/>
        <v>480000</v>
      </c>
      <c r="M38" s="12" t="s">
        <v>609</v>
      </c>
      <c r="N38" s="49">
        <v>5042</v>
      </c>
      <c r="O38" s="39">
        <f t="shared" si="3"/>
        <v>958</v>
      </c>
      <c r="P38" s="4">
        <f t="shared" si="4"/>
        <v>6000</v>
      </c>
      <c r="Q38" s="50">
        <f t="shared" si="13"/>
        <v>300000</v>
      </c>
      <c r="R38" s="10" t="s">
        <v>685</v>
      </c>
      <c r="S38" s="49">
        <v>8403</v>
      </c>
      <c r="T38" s="39">
        <f t="shared" si="5"/>
        <v>1597</v>
      </c>
      <c r="U38" s="4">
        <f t="shared" si="6"/>
        <v>10000</v>
      </c>
      <c r="V38" s="51">
        <f t="shared" si="7"/>
        <v>500000</v>
      </c>
      <c r="W38" s="42">
        <f t="shared" si="8"/>
        <v>8533</v>
      </c>
      <c r="X38" s="43">
        <f t="shared" si="9"/>
        <v>1799</v>
      </c>
      <c r="Y38" s="44">
        <f t="shared" si="10"/>
        <v>0.21082854799015588</v>
      </c>
      <c r="Z38" s="45">
        <f t="shared" si="11"/>
        <v>10332</v>
      </c>
      <c r="AA38" s="46">
        <f t="shared" si="12"/>
        <v>6734</v>
      </c>
    </row>
    <row r="39" spans="2:27" ht="46.9">
      <c r="B39" s="36">
        <v>34</v>
      </c>
      <c r="C39" s="6" t="s">
        <v>686</v>
      </c>
      <c r="D39" s="6" t="s">
        <v>687</v>
      </c>
      <c r="E39" s="11" t="s">
        <v>604</v>
      </c>
      <c r="F39" s="6">
        <v>30</v>
      </c>
      <c r="G39" s="48" t="s">
        <v>593</v>
      </c>
      <c r="H39" s="10" t="s">
        <v>609</v>
      </c>
      <c r="I39" s="49">
        <v>14000</v>
      </c>
      <c r="J39" s="39">
        <f t="shared" si="0"/>
        <v>2660</v>
      </c>
      <c r="K39" s="4">
        <f t="shared" si="1"/>
        <v>16660</v>
      </c>
      <c r="L39" s="50">
        <f t="shared" si="2"/>
        <v>499800</v>
      </c>
      <c r="M39" s="12" t="s">
        <v>16</v>
      </c>
      <c r="N39" s="49">
        <v>15126</v>
      </c>
      <c r="O39" s="39">
        <f t="shared" si="3"/>
        <v>2874</v>
      </c>
      <c r="P39" s="4">
        <f t="shared" si="4"/>
        <v>18000</v>
      </c>
      <c r="Q39" s="50">
        <f t="shared" si="13"/>
        <v>540000</v>
      </c>
      <c r="R39" s="10" t="s">
        <v>49</v>
      </c>
      <c r="S39" s="49">
        <v>18000</v>
      </c>
      <c r="T39" s="39">
        <f t="shared" si="5"/>
        <v>3420</v>
      </c>
      <c r="U39" s="4">
        <f t="shared" si="6"/>
        <v>21420</v>
      </c>
      <c r="V39" s="51">
        <f t="shared" si="7"/>
        <v>642600</v>
      </c>
      <c r="W39" s="42">
        <f t="shared" si="8"/>
        <v>18693</v>
      </c>
      <c r="X39" s="43">
        <f t="shared" si="9"/>
        <v>2004</v>
      </c>
      <c r="Y39" s="44">
        <f t="shared" si="10"/>
        <v>0.10720590595410047</v>
      </c>
      <c r="Z39" s="45">
        <f t="shared" si="11"/>
        <v>20697</v>
      </c>
      <c r="AA39" s="46">
        <f t="shared" si="12"/>
        <v>16689</v>
      </c>
    </row>
    <row r="40" spans="2:27" ht="31.15">
      <c r="B40" s="47">
        <v>35</v>
      </c>
      <c r="C40" s="6" t="s">
        <v>688</v>
      </c>
      <c r="D40" s="6" t="s">
        <v>689</v>
      </c>
      <c r="E40" s="11" t="s">
        <v>604</v>
      </c>
      <c r="F40" s="6">
        <v>30</v>
      </c>
      <c r="G40" s="48" t="s">
        <v>593</v>
      </c>
      <c r="H40" s="10" t="s">
        <v>16</v>
      </c>
      <c r="I40" s="49">
        <v>11681</v>
      </c>
      <c r="J40" s="39">
        <f t="shared" si="0"/>
        <v>2219</v>
      </c>
      <c r="K40" s="4">
        <f t="shared" si="1"/>
        <v>13900</v>
      </c>
      <c r="L40" s="50">
        <f t="shared" si="2"/>
        <v>417000</v>
      </c>
      <c r="M40" s="12" t="s">
        <v>148</v>
      </c>
      <c r="N40" s="49">
        <v>11450</v>
      </c>
      <c r="O40" s="39">
        <f t="shared" si="3"/>
        <v>2176</v>
      </c>
      <c r="P40" s="4">
        <f t="shared" si="4"/>
        <v>13626</v>
      </c>
      <c r="Q40" s="50">
        <f t="shared" si="13"/>
        <v>408780</v>
      </c>
      <c r="R40" s="10" t="s">
        <v>24</v>
      </c>
      <c r="S40" s="49">
        <v>11681</v>
      </c>
      <c r="T40" s="39">
        <f t="shared" si="5"/>
        <v>2219</v>
      </c>
      <c r="U40" s="4">
        <f t="shared" si="6"/>
        <v>13900</v>
      </c>
      <c r="V40" s="51">
        <f t="shared" si="7"/>
        <v>417000</v>
      </c>
      <c r="W40" s="42">
        <f t="shared" si="8"/>
        <v>13809</v>
      </c>
      <c r="X40" s="43">
        <f t="shared" si="9"/>
        <v>129</v>
      </c>
      <c r="Y40" s="44">
        <f t="shared" si="10"/>
        <v>9.3417336519661092E-3</v>
      </c>
      <c r="Z40" s="45">
        <f t="shared" si="11"/>
        <v>13938</v>
      </c>
      <c r="AA40" s="46">
        <f t="shared" si="12"/>
        <v>13680</v>
      </c>
    </row>
    <row r="41" spans="2:27" ht="46.9">
      <c r="B41" s="47">
        <v>36</v>
      </c>
      <c r="C41" s="6" t="s">
        <v>690</v>
      </c>
      <c r="D41" s="6" t="s">
        <v>691</v>
      </c>
      <c r="E41" s="11" t="s">
        <v>604</v>
      </c>
      <c r="F41" s="6">
        <v>30</v>
      </c>
      <c r="G41" s="48" t="s">
        <v>593</v>
      </c>
      <c r="H41" s="10" t="s">
        <v>32</v>
      </c>
      <c r="I41" s="49">
        <v>2300</v>
      </c>
      <c r="J41" s="39">
        <f t="shared" si="0"/>
        <v>437</v>
      </c>
      <c r="K41" s="4">
        <f t="shared" si="1"/>
        <v>2737</v>
      </c>
      <c r="L41" s="50">
        <f t="shared" si="2"/>
        <v>82110</v>
      </c>
      <c r="M41" s="12" t="s">
        <v>486</v>
      </c>
      <c r="N41" s="49">
        <v>2941</v>
      </c>
      <c r="O41" s="39">
        <f t="shared" si="3"/>
        <v>559</v>
      </c>
      <c r="P41" s="4">
        <f t="shared" si="4"/>
        <v>3500</v>
      </c>
      <c r="Q41" s="50">
        <f t="shared" si="13"/>
        <v>105000</v>
      </c>
      <c r="R41" s="10" t="s">
        <v>594</v>
      </c>
      <c r="S41" s="49">
        <v>1529</v>
      </c>
      <c r="T41" s="39">
        <f t="shared" si="5"/>
        <v>291</v>
      </c>
      <c r="U41" s="4">
        <f t="shared" si="6"/>
        <v>1820</v>
      </c>
      <c r="V41" s="51">
        <f t="shared" si="7"/>
        <v>54600</v>
      </c>
      <c r="W41" s="42">
        <f t="shared" si="8"/>
        <v>2686</v>
      </c>
      <c r="X41" s="43">
        <f t="shared" si="9"/>
        <v>687</v>
      </c>
      <c r="Y41" s="44">
        <f t="shared" si="10"/>
        <v>0.25577066269545795</v>
      </c>
      <c r="Z41" s="45">
        <f t="shared" si="11"/>
        <v>3373</v>
      </c>
      <c r="AA41" s="46">
        <f t="shared" si="12"/>
        <v>1999</v>
      </c>
    </row>
    <row r="42" spans="2:27" ht="46.9">
      <c r="B42" s="36">
        <v>37</v>
      </c>
      <c r="C42" s="6" t="s">
        <v>692</v>
      </c>
      <c r="D42" s="6" t="s">
        <v>693</v>
      </c>
      <c r="E42" s="11" t="s">
        <v>592</v>
      </c>
      <c r="F42" s="6">
        <v>50</v>
      </c>
      <c r="G42" s="48" t="s">
        <v>593</v>
      </c>
      <c r="H42" s="10" t="s">
        <v>609</v>
      </c>
      <c r="I42" s="49">
        <v>11000</v>
      </c>
      <c r="J42" s="39">
        <f t="shared" si="0"/>
        <v>2090</v>
      </c>
      <c r="K42" s="4">
        <f t="shared" si="1"/>
        <v>13090</v>
      </c>
      <c r="L42" s="50">
        <f t="shared" si="2"/>
        <v>654500</v>
      </c>
      <c r="M42" s="12" t="s">
        <v>594</v>
      </c>
      <c r="N42" s="49">
        <v>10101</v>
      </c>
      <c r="O42" s="39">
        <f t="shared" si="3"/>
        <v>1919</v>
      </c>
      <c r="P42" s="4">
        <f t="shared" si="4"/>
        <v>12020</v>
      </c>
      <c r="Q42" s="50">
        <f t="shared" si="13"/>
        <v>601000</v>
      </c>
      <c r="R42" s="10" t="s">
        <v>684</v>
      </c>
      <c r="S42" s="49">
        <v>9400</v>
      </c>
      <c r="T42" s="39">
        <f t="shared" si="5"/>
        <v>1786</v>
      </c>
      <c r="U42" s="4">
        <f t="shared" si="6"/>
        <v>11186</v>
      </c>
      <c r="V42" s="51">
        <f t="shared" si="7"/>
        <v>559300</v>
      </c>
      <c r="W42" s="42">
        <f t="shared" si="8"/>
        <v>12099</v>
      </c>
      <c r="X42" s="43">
        <f t="shared" si="9"/>
        <v>779</v>
      </c>
      <c r="Y42" s="44">
        <f t="shared" si="10"/>
        <v>6.4385486403835027E-2</v>
      </c>
      <c r="Z42" s="45">
        <f t="shared" si="11"/>
        <v>12878</v>
      </c>
      <c r="AA42" s="46">
        <f t="shared" si="12"/>
        <v>11320</v>
      </c>
    </row>
    <row r="43" spans="2:27" ht="31.15">
      <c r="B43" s="47">
        <v>38</v>
      </c>
      <c r="C43" s="6" t="s">
        <v>694</v>
      </c>
      <c r="D43" s="6" t="s">
        <v>695</v>
      </c>
      <c r="E43" s="11" t="s">
        <v>604</v>
      </c>
      <c r="F43" s="6">
        <v>50</v>
      </c>
      <c r="G43" s="48" t="s">
        <v>593</v>
      </c>
      <c r="H43" s="10" t="s">
        <v>641</v>
      </c>
      <c r="I43" s="49">
        <v>17563</v>
      </c>
      <c r="J43" s="39">
        <f t="shared" si="0"/>
        <v>3337</v>
      </c>
      <c r="K43" s="4">
        <f t="shared" si="1"/>
        <v>20900</v>
      </c>
      <c r="L43" s="50">
        <f t="shared" si="2"/>
        <v>1045000</v>
      </c>
      <c r="M43" s="12" t="s">
        <v>696</v>
      </c>
      <c r="N43" s="49">
        <v>12605</v>
      </c>
      <c r="O43" s="39">
        <f t="shared" si="3"/>
        <v>2395</v>
      </c>
      <c r="P43" s="4">
        <f t="shared" si="4"/>
        <v>15000</v>
      </c>
      <c r="Q43" s="50">
        <f t="shared" si="13"/>
        <v>750000</v>
      </c>
      <c r="R43" s="10" t="s">
        <v>697</v>
      </c>
      <c r="S43" s="49">
        <v>13361</v>
      </c>
      <c r="T43" s="39">
        <f t="shared" si="5"/>
        <v>2539</v>
      </c>
      <c r="U43" s="4">
        <f t="shared" si="6"/>
        <v>15900</v>
      </c>
      <c r="V43" s="51">
        <f t="shared" si="7"/>
        <v>795000</v>
      </c>
      <c r="W43" s="42">
        <f t="shared" si="8"/>
        <v>17267</v>
      </c>
      <c r="X43" s="43">
        <f t="shared" si="9"/>
        <v>2595</v>
      </c>
      <c r="Y43" s="44">
        <f t="shared" si="10"/>
        <v>0.1502866740024324</v>
      </c>
      <c r="Z43" s="45">
        <f t="shared" si="11"/>
        <v>19862</v>
      </c>
      <c r="AA43" s="46">
        <f t="shared" si="12"/>
        <v>14672</v>
      </c>
    </row>
    <row r="44" spans="2:27" ht="47.45" thickBot="1">
      <c r="B44" s="47">
        <v>39</v>
      </c>
      <c r="C44" s="6" t="s">
        <v>698</v>
      </c>
      <c r="D44" s="6" t="s">
        <v>699</v>
      </c>
      <c r="E44" s="11" t="s">
        <v>604</v>
      </c>
      <c r="F44" s="6">
        <v>50</v>
      </c>
      <c r="G44" s="48" t="s">
        <v>593</v>
      </c>
      <c r="H44" s="10" t="s">
        <v>601</v>
      </c>
      <c r="I44" s="49">
        <v>16386</v>
      </c>
      <c r="J44" s="39">
        <f t="shared" si="0"/>
        <v>3113</v>
      </c>
      <c r="K44" s="4">
        <f t="shared" si="1"/>
        <v>19499</v>
      </c>
      <c r="L44" s="50">
        <f t="shared" si="2"/>
        <v>974950</v>
      </c>
      <c r="M44" s="10" t="s">
        <v>700</v>
      </c>
      <c r="N44" s="49">
        <v>20924</v>
      </c>
      <c r="O44" s="39">
        <f t="shared" si="3"/>
        <v>3976</v>
      </c>
      <c r="P44" s="4">
        <f t="shared" si="4"/>
        <v>24900</v>
      </c>
      <c r="Q44" s="50">
        <f t="shared" si="13"/>
        <v>1245000</v>
      </c>
      <c r="R44" s="12" t="s">
        <v>701</v>
      </c>
      <c r="S44" s="49">
        <v>25210</v>
      </c>
      <c r="T44" s="39">
        <f t="shared" si="5"/>
        <v>4790</v>
      </c>
      <c r="U44" s="4">
        <f t="shared" si="6"/>
        <v>30000</v>
      </c>
      <c r="V44" s="51">
        <f t="shared" si="7"/>
        <v>1500000</v>
      </c>
      <c r="W44" s="42">
        <f t="shared" si="8"/>
        <v>24800</v>
      </c>
      <c r="X44" s="43">
        <f t="shared" si="9"/>
        <v>4288</v>
      </c>
      <c r="Y44" s="44">
        <f t="shared" si="10"/>
        <v>0.17290322580645162</v>
      </c>
      <c r="Z44" s="45">
        <f t="shared" si="11"/>
        <v>29088</v>
      </c>
      <c r="AA44" s="46">
        <f t="shared" si="12"/>
        <v>20512</v>
      </c>
    </row>
    <row r="45" spans="2:27" ht="16.149999999999999" thickBot="1">
      <c r="B45" s="238" t="s">
        <v>702</v>
      </c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40"/>
    </row>
    <row r="46" spans="2:27">
      <c r="B46" s="47">
        <v>40</v>
      </c>
      <c r="C46" s="6" t="s">
        <v>703</v>
      </c>
      <c r="D46" s="6" t="s">
        <v>704</v>
      </c>
      <c r="E46" s="11" t="s">
        <v>604</v>
      </c>
      <c r="F46" s="6">
        <v>5</v>
      </c>
      <c r="G46" s="48" t="s">
        <v>593</v>
      </c>
      <c r="H46" s="10" t="s">
        <v>57</v>
      </c>
      <c r="I46" s="49">
        <v>200000</v>
      </c>
      <c r="J46" s="39">
        <f t="shared" si="0"/>
        <v>38000</v>
      </c>
      <c r="K46" s="4">
        <f t="shared" ref="K46" si="14">+J46+I46</f>
        <v>238000</v>
      </c>
      <c r="L46" s="50">
        <f t="shared" si="2"/>
        <v>1190000</v>
      </c>
      <c r="M46" s="12" t="s">
        <v>61</v>
      </c>
      <c r="N46" s="49">
        <v>398319</v>
      </c>
      <c r="O46" s="39">
        <f t="shared" ref="O46:O63" si="15">+ROUND(N46*0.19,0)</f>
        <v>75681</v>
      </c>
      <c r="P46" s="4">
        <f t="shared" ref="P46:P63" si="16">+O46+N46</f>
        <v>474000</v>
      </c>
      <c r="Q46" s="50">
        <f t="shared" si="13"/>
        <v>2370000</v>
      </c>
      <c r="R46" s="10" t="s">
        <v>705</v>
      </c>
      <c r="S46" s="49">
        <v>252100</v>
      </c>
      <c r="T46" s="39">
        <f t="shared" ref="T46:T63" si="17">+ROUND(S46*0.19,0)</f>
        <v>47899</v>
      </c>
      <c r="U46" s="4">
        <f t="shared" ref="U46:U63" si="18">+T46+S46</f>
        <v>299999</v>
      </c>
      <c r="V46" s="51">
        <f t="shared" si="7"/>
        <v>1499995</v>
      </c>
      <c r="W46" s="42">
        <f>+ROUND(AVERAGE(K46,P46,U46),0)</f>
        <v>337333</v>
      </c>
      <c r="X46" s="43">
        <f t="shared" ref="X46:X69" si="19">+ROUND(_xlfn.STDEV.P(K46,P46,U46),0)</f>
        <v>99898</v>
      </c>
      <c r="Y46" s="44">
        <f t="shared" si="10"/>
        <v>0.2961406088345937</v>
      </c>
      <c r="Z46" s="45">
        <f t="shared" si="11"/>
        <v>437231</v>
      </c>
      <c r="AA46" s="46">
        <f t="shared" si="12"/>
        <v>237435</v>
      </c>
    </row>
    <row r="47" spans="2:27">
      <c r="B47" s="47">
        <v>41</v>
      </c>
      <c r="C47" s="6" t="s">
        <v>706</v>
      </c>
      <c r="D47" s="6" t="s">
        <v>707</v>
      </c>
      <c r="E47" s="11" t="s">
        <v>604</v>
      </c>
      <c r="F47" s="6">
        <v>5</v>
      </c>
      <c r="G47" s="48" t="s">
        <v>593</v>
      </c>
      <c r="H47" s="10" t="s">
        <v>57</v>
      </c>
      <c r="I47" s="49">
        <v>195000</v>
      </c>
      <c r="J47" s="39">
        <f t="shared" si="0"/>
        <v>37050</v>
      </c>
      <c r="K47" s="4">
        <f t="shared" ref="K47:K63" si="20">+J47+I47</f>
        <v>232050</v>
      </c>
      <c r="L47" s="50">
        <f t="shared" si="2"/>
        <v>1160250</v>
      </c>
      <c r="M47" s="10" t="s">
        <v>61</v>
      </c>
      <c r="N47" s="49">
        <v>243697</v>
      </c>
      <c r="O47" s="39">
        <f t="shared" si="15"/>
        <v>46302</v>
      </c>
      <c r="P47" s="4">
        <f t="shared" si="16"/>
        <v>289999</v>
      </c>
      <c r="Q47" s="50">
        <f t="shared" si="13"/>
        <v>1449995</v>
      </c>
      <c r="R47" s="12" t="s">
        <v>705</v>
      </c>
      <c r="S47" s="49">
        <v>194958</v>
      </c>
      <c r="T47" s="39">
        <f t="shared" si="17"/>
        <v>37042</v>
      </c>
      <c r="U47" s="4">
        <f t="shared" si="18"/>
        <v>232000</v>
      </c>
      <c r="V47" s="51">
        <f t="shared" si="7"/>
        <v>1160000</v>
      </c>
      <c r="W47" s="42">
        <f t="shared" ref="W47:W63" si="21">+ROUND(AVERAGE(K47,P47,U47),0)</f>
        <v>251350</v>
      </c>
      <c r="X47" s="43">
        <f t="shared" si="19"/>
        <v>27329</v>
      </c>
      <c r="Y47" s="44">
        <f t="shared" si="10"/>
        <v>0.10872886413367813</v>
      </c>
      <c r="Z47" s="45">
        <f t="shared" si="11"/>
        <v>278679</v>
      </c>
      <c r="AA47" s="46">
        <f t="shared" si="12"/>
        <v>224021</v>
      </c>
    </row>
    <row r="48" spans="2:27">
      <c r="B48" s="47">
        <v>42</v>
      </c>
      <c r="C48" s="6" t="s">
        <v>708</v>
      </c>
      <c r="D48" s="6" t="s">
        <v>709</v>
      </c>
      <c r="E48" s="11" t="s">
        <v>604</v>
      </c>
      <c r="F48" s="6">
        <v>3</v>
      </c>
      <c r="G48" s="48" t="s">
        <v>593</v>
      </c>
      <c r="H48" s="10" t="s">
        <v>57</v>
      </c>
      <c r="I48" s="49">
        <v>110000</v>
      </c>
      <c r="J48" s="39">
        <f t="shared" si="0"/>
        <v>20900</v>
      </c>
      <c r="K48" s="4">
        <f t="shared" si="20"/>
        <v>130900</v>
      </c>
      <c r="L48" s="50">
        <f t="shared" si="2"/>
        <v>392700</v>
      </c>
      <c r="M48" s="12" t="s">
        <v>61</v>
      </c>
      <c r="N48" s="49">
        <v>168151</v>
      </c>
      <c r="O48" s="39">
        <f t="shared" si="15"/>
        <v>31949</v>
      </c>
      <c r="P48" s="4">
        <f t="shared" si="16"/>
        <v>200100</v>
      </c>
      <c r="Q48" s="50">
        <f t="shared" si="13"/>
        <v>600300</v>
      </c>
      <c r="R48" s="10" t="s">
        <v>705</v>
      </c>
      <c r="S48" s="49">
        <v>126050</v>
      </c>
      <c r="T48" s="39">
        <f t="shared" si="17"/>
        <v>23950</v>
      </c>
      <c r="U48" s="4">
        <f t="shared" si="18"/>
        <v>150000</v>
      </c>
      <c r="V48" s="51">
        <f t="shared" si="7"/>
        <v>450000</v>
      </c>
      <c r="W48" s="42">
        <f t="shared" si="21"/>
        <v>160333</v>
      </c>
      <c r="X48" s="43">
        <f t="shared" si="19"/>
        <v>29180</v>
      </c>
      <c r="Y48" s="44">
        <f t="shared" si="10"/>
        <v>0.18199622036636251</v>
      </c>
      <c r="Z48" s="45">
        <f t="shared" si="11"/>
        <v>189513</v>
      </c>
      <c r="AA48" s="46">
        <f t="shared" si="12"/>
        <v>131153</v>
      </c>
    </row>
    <row r="49" spans="2:27" ht="46.9">
      <c r="B49" s="47">
        <v>43</v>
      </c>
      <c r="C49" s="6" t="s">
        <v>710</v>
      </c>
      <c r="D49" s="6" t="s">
        <v>711</v>
      </c>
      <c r="E49" s="11" t="s">
        <v>604</v>
      </c>
      <c r="F49" s="6">
        <v>5</v>
      </c>
      <c r="G49" s="48" t="s">
        <v>593</v>
      </c>
      <c r="H49" s="10" t="s">
        <v>57</v>
      </c>
      <c r="I49" s="49">
        <v>50000</v>
      </c>
      <c r="J49" s="39">
        <f t="shared" si="0"/>
        <v>9500</v>
      </c>
      <c r="K49" s="4">
        <f t="shared" si="20"/>
        <v>59500</v>
      </c>
      <c r="L49" s="50">
        <f t="shared" si="2"/>
        <v>297500</v>
      </c>
      <c r="M49" s="12" t="s">
        <v>69</v>
      </c>
      <c r="N49" s="49">
        <v>54622</v>
      </c>
      <c r="O49" s="39">
        <f t="shared" si="15"/>
        <v>10378</v>
      </c>
      <c r="P49" s="4">
        <f t="shared" si="16"/>
        <v>65000</v>
      </c>
      <c r="Q49" s="50">
        <f t="shared" si="13"/>
        <v>325000</v>
      </c>
      <c r="R49" s="10" t="s">
        <v>705</v>
      </c>
      <c r="S49" s="49">
        <v>58824</v>
      </c>
      <c r="T49" s="39">
        <f t="shared" si="17"/>
        <v>11177</v>
      </c>
      <c r="U49" s="4">
        <f t="shared" si="18"/>
        <v>70001</v>
      </c>
      <c r="V49" s="51">
        <f t="shared" si="7"/>
        <v>350005</v>
      </c>
      <c r="W49" s="42">
        <f t="shared" si="21"/>
        <v>64834</v>
      </c>
      <c r="X49" s="43">
        <f t="shared" si="19"/>
        <v>4289</v>
      </c>
      <c r="Y49" s="44">
        <f t="shared" si="10"/>
        <v>6.6153561402967576E-2</v>
      </c>
      <c r="Z49" s="45">
        <f t="shared" si="11"/>
        <v>69123</v>
      </c>
      <c r="AA49" s="46">
        <f t="shared" si="12"/>
        <v>60545</v>
      </c>
    </row>
    <row r="50" spans="2:27" ht="31.15">
      <c r="B50" s="47">
        <v>44</v>
      </c>
      <c r="C50" s="6" t="s">
        <v>712</v>
      </c>
      <c r="D50" s="6" t="s">
        <v>713</v>
      </c>
      <c r="E50" s="11" t="s">
        <v>592</v>
      </c>
      <c r="F50" s="6">
        <v>5</v>
      </c>
      <c r="G50" s="48" t="s">
        <v>593</v>
      </c>
      <c r="H50" s="10" t="s">
        <v>57</v>
      </c>
      <c r="I50" s="49">
        <v>66000</v>
      </c>
      <c r="J50" s="39">
        <f t="shared" si="0"/>
        <v>12540</v>
      </c>
      <c r="K50" s="4">
        <f t="shared" si="20"/>
        <v>78540</v>
      </c>
      <c r="L50" s="50">
        <f t="shared" si="2"/>
        <v>392700</v>
      </c>
      <c r="M50" s="12" t="s">
        <v>73</v>
      </c>
      <c r="N50" s="49">
        <v>100840</v>
      </c>
      <c r="O50" s="39">
        <f t="shared" si="15"/>
        <v>19160</v>
      </c>
      <c r="P50" s="4">
        <f t="shared" si="16"/>
        <v>120000</v>
      </c>
      <c r="Q50" s="50">
        <f t="shared" si="13"/>
        <v>600000</v>
      </c>
      <c r="R50" s="10" t="s">
        <v>705</v>
      </c>
      <c r="S50" s="49">
        <v>75630</v>
      </c>
      <c r="T50" s="39">
        <f t="shared" si="17"/>
        <v>14370</v>
      </c>
      <c r="U50" s="4">
        <f t="shared" si="18"/>
        <v>90000</v>
      </c>
      <c r="V50" s="51">
        <f t="shared" si="7"/>
        <v>450000</v>
      </c>
      <c r="W50" s="42">
        <f t="shared" si="21"/>
        <v>96180</v>
      </c>
      <c r="X50" s="43">
        <f t="shared" si="19"/>
        <v>17481</v>
      </c>
      <c r="Y50" s="44">
        <f t="shared" si="10"/>
        <v>0.18175296319401124</v>
      </c>
      <c r="Z50" s="45">
        <f t="shared" si="11"/>
        <v>113661</v>
      </c>
      <c r="AA50" s="46">
        <f t="shared" si="12"/>
        <v>78699</v>
      </c>
    </row>
    <row r="51" spans="2:27" ht="46.9">
      <c r="B51" s="47">
        <v>45</v>
      </c>
      <c r="C51" s="6" t="s">
        <v>714</v>
      </c>
      <c r="D51" s="6" t="s">
        <v>715</v>
      </c>
      <c r="E51" s="11" t="s">
        <v>604</v>
      </c>
      <c r="F51" s="6">
        <v>30</v>
      </c>
      <c r="G51" s="48" t="s">
        <v>593</v>
      </c>
      <c r="H51" s="10" t="s">
        <v>57</v>
      </c>
      <c r="I51" s="49">
        <v>110000</v>
      </c>
      <c r="J51" s="39">
        <f t="shared" si="0"/>
        <v>20900</v>
      </c>
      <c r="K51" s="4">
        <f t="shared" si="20"/>
        <v>130900</v>
      </c>
      <c r="L51" s="50">
        <f t="shared" si="2"/>
        <v>3927000</v>
      </c>
      <c r="M51" s="12" t="s">
        <v>69</v>
      </c>
      <c r="N51" s="49">
        <v>130252</v>
      </c>
      <c r="O51" s="39">
        <f t="shared" si="15"/>
        <v>24748</v>
      </c>
      <c r="P51" s="4">
        <f t="shared" si="16"/>
        <v>155000</v>
      </c>
      <c r="Q51" s="50">
        <f t="shared" si="13"/>
        <v>4650000</v>
      </c>
      <c r="R51" s="10" t="s">
        <v>705</v>
      </c>
      <c r="S51" s="49">
        <v>134454</v>
      </c>
      <c r="T51" s="39">
        <f t="shared" si="17"/>
        <v>25546</v>
      </c>
      <c r="U51" s="4">
        <f t="shared" si="18"/>
        <v>160000</v>
      </c>
      <c r="V51" s="51">
        <f t="shared" si="7"/>
        <v>4800000</v>
      </c>
      <c r="W51" s="42">
        <f t="shared" si="21"/>
        <v>148633</v>
      </c>
      <c r="X51" s="43">
        <f t="shared" si="19"/>
        <v>12704</v>
      </c>
      <c r="Y51" s="44">
        <f t="shared" si="10"/>
        <v>8.5472270626307745E-2</v>
      </c>
      <c r="Z51" s="45">
        <f t="shared" si="11"/>
        <v>161337</v>
      </c>
      <c r="AA51" s="46">
        <f t="shared" si="12"/>
        <v>135929</v>
      </c>
    </row>
    <row r="52" spans="2:27">
      <c r="B52" s="47">
        <v>46</v>
      </c>
      <c r="C52" s="6" t="s">
        <v>716</v>
      </c>
      <c r="D52" s="6" t="s">
        <v>717</v>
      </c>
      <c r="E52" s="11" t="s">
        <v>604</v>
      </c>
      <c r="F52" s="6">
        <v>10</v>
      </c>
      <c r="G52" s="48" t="s">
        <v>593</v>
      </c>
      <c r="H52" s="10" t="s">
        <v>57</v>
      </c>
      <c r="I52" s="49">
        <v>40000</v>
      </c>
      <c r="J52" s="39">
        <f t="shared" si="0"/>
        <v>7600</v>
      </c>
      <c r="K52" s="4">
        <f t="shared" si="20"/>
        <v>47600</v>
      </c>
      <c r="L52" s="50">
        <f t="shared" si="2"/>
        <v>476000</v>
      </c>
      <c r="M52" s="12" t="s">
        <v>77</v>
      </c>
      <c r="N52" s="49">
        <v>81513</v>
      </c>
      <c r="O52" s="39">
        <f t="shared" si="15"/>
        <v>15487</v>
      </c>
      <c r="P52" s="4">
        <f t="shared" si="16"/>
        <v>97000</v>
      </c>
      <c r="Q52" s="50">
        <f t="shared" si="13"/>
        <v>970000</v>
      </c>
      <c r="R52" s="12" t="s">
        <v>705</v>
      </c>
      <c r="S52" s="49">
        <v>58824</v>
      </c>
      <c r="T52" s="39">
        <f t="shared" si="17"/>
        <v>11177</v>
      </c>
      <c r="U52" s="4">
        <f t="shared" si="18"/>
        <v>70001</v>
      </c>
      <c r="V52" s="51">
        <f t="shared" si="7"/>
        <v>700010</v>
      </c>
      <c r="W52" s="42">
        <f t="shared" si="21"/>
        <v>71534</v>
      </c>
      <c r="X52" s="43">
        <f t="shared" si="19"/>
        <v>20197</v>
      </c>
      <c r="Y52" s="44">
        <f t="shared" si="10"/>
        <v>0.28234126429390222</v>
      </c>
      <c r="Z52" s="45">
        <f t="shared" si="11"/>
        <v>91731</v>
      </c>
      <c r="AA52" s="46">
        <f t="shared" si="12"/>
        <v>51337</v>
      </c>
    </row>
    <row r="53" spans="2:27" ht="31.15">
      <c r="B53" s="47">
        <v>47</v>
      </c>
      <c r="C53" s="6" t="s">
        <v>718</v>
      </c>
      <c r="D53" s="6" t="s">
        <v>719</v>
      </c>
      <c r="E53" s="11" t="s">
        <v>604</v>
      </c>
      <c r="F53" s="6">
        <v>30</v>
      </c>
      <c r="G53" s="48" t="s">
        <v>593</v>
      </c>
      <c r="H53" s="10" t="s">
        <v>57</v>
      </c>
      <c r="I53" s="49">
        <v>20000</v>
      </c>
      <c r="J53" s="39">
        <f t="shared" si="0"/>
        <v>3800</v>
      </c>
      <c r="K53" s="4">
        <f t="shared" si="20"/>
        <v>23800</v>
      </c>
      <c r="L53" s="50">
        <f t="shared" si="2"/>
        <v>714000</v>
      </c>
      <c r="M53" s="12" t="s">
        <v>81</v>
      </c>
      <c r="N53" s="49">
        <v>13445</v>
      </c>
      <c r="O53" s="39">
        <f t="shared" si="15"/>
        <v>2555</v>
      </c>
      <c r="P53" s="4">
        <f t="shared" si="16"/>
        <v>16000</v>
      </c>
      <c r="Q53" s="50">
        <f t="shared" si="13"/>
        <v>480000</v>
      </c>
      <c r="R53" s="12" t="s">
        <v>705</v>
      </c>
      <c r="S53" s="49">
        <v>18487</v>
      </c>
      <c r="T53" s="39">
        <f t="shared" si="17"/>
        <v>3513</v>
      </c>
      <c r="U53" s="4">
        <f t="shared" si="18"/>
        <v>22000</v>
      </c>
      <c r="V53" s="51">
        <f t="shared" si="7"/>
        <v>660000</v>
      </c>
      <c r="W53" s="42">
        <f t="shared" si="21"/>
        <v>20600</v>
      </c>
      <c r="X53" s="43">
        <f t="shared" si="19"/>
        <v>3335</v>
      </c>
      <c r="Y53" s="44">
        <f t="shared" si="10"/>
        <v>0.16189320388349515</v>
      </c>
      <c r="Z53" s="45">
        <f t="shared" si="11"/>
        <v>23935</v>
      </c>
      <c r="AA53" s="46">
        <f t="shared" si="12"/>
        <v>17265</v>
      </c>
    </row>
    <row r="54" spans="2:27">
      <c r="B54" s="47">
        <v>48</v>
      </c>
      <c r="C54" s="6" t="s">
        <v>720</v>
      </c>
      <c r="D54" s="26" t="s">
        <v>721</v>
      </c>
      <c r="E54" s="11" t="s">
        <v>604</v>
      </c>
      <c r="F54" s="11">
        <v>10</v>
      </c>
      <c r="G54" s="48" t="s">
        <v>593</v>
      </c>
      <c r="H54" s="10" t="s">
        <v>57</v>
      </c>
      <c r="I54" s="49">
        <v>100000</v>
      </c>
      <c r="J54" s="39">
        <f t="shared" si="0"/>
        <v>19000</v>
      </c>
      <c r="K54" s="4">
        <f t="shared" si="20"/>
        <v>119000</v>
      </c>
      <c r="L54" s="50">
        <f t="shared" si="2"/>
        <v>1190000</v>
      </c>
      <c r="M54" s="13" t="s">
        <v>77</v>
      </c>
      <c r="N54" s="49">
        <v>138655</v>
      </c>
      <c r="O54" s="39">
        <f t="shared" si="15"/>
        <v>26344</v>
      </c>
      <c r="P54" s="4">
        <f t="shared" si="16"/>
        <v>164999</v>
      </c>
      <c r="Q54" s="50">
        <f t="shared" si="13"/>
        <v>1649990</v>
      </c>
      <c r="R54" s="18" t="s">
        <v>705</v>
      </c>
      <c r="S54" s="49">
        <v>159664</v>
      </c>
      <c r="T54" s="39">
        <f t="shared" si="17"/>
        <v>30336</v>
      </c>
      <c r="U54" s="4">
        <f t="shared" si="18"/>
        <v>190000</v>
      </c>
      <c r="V54" s="51">
        <f t="shared" si="7"/>
        <v>1900000</v>
      </c>
      <c r="W54" s="42">
        <f t="shared" si="21"/>
        <v>158000</v>
      </c>
      <c r="X54" s="43">
        <f t="shared" si="19"/>
        <v>29405</v>
      </c>
      <c r="Y54" s="44">
        <f t="shared" si="10"/>
        <v>0.18610759493670886</v>
      </c>
      <c r="Z54" s="45">
        <f t="shared" si="11"/>
        <v>187405</v>
      </c>
      <c r="AA54" s="46">
        <f t="shared" si="12"/>
        <v>128595</v>
      </c>
    </row>
    <row r="55" spans="2:27">
      <c r="B55" s="47">
        <v>49</v>
      </c>
      <c r="C55" s="11" t="s">
        <v>722</v>
      </c>
      <c r="D55" s="6" t="s">
        <v>723</v>
      </c>
      <c r="E55" s="11" t="s">
        <v>604</v>
      </c>
      <c r="F55" s="11">
        <v>10</v>
      </c>
      <c r="G55" s="48" t="s">
        <v>593</v>
      </c>
      <c r="H55" s="10" t="s">
        <v>57</v>
      </c>
      <c r="I55" s="49">
        <v>146000</v>
      </c>
      <c r="J55" s="39">
        <f t="shared" si="0"/>
        <v>27740</v>
      </c>
      <c r="K55" s="4">
        <f t="shared" si="20"/>
        <v>173740</v>
      </c>
      <c r="L55" s="50">
        <f t="shared" si="2"/>
        <v>1737400</v>
      </c>
      <c r="M55" s="10" t="s">
        <v>77</v>
      </c>
      <c r="N55" s="49">
        <v>82353</v>
      </c>
      <c r="O55" s="39">
        <f t="shared" si="15"/>
        <v>15647</v>
      </c>
      <c r="P55" s="4">
        <f t="shared" si="16"/>
        <v>98000</v>
      </c>
      <c r="Q55" s="50">
        <f t="shared" si="13"/>
        <v>980000</v>
      </c>
      <c r="R55" s="12" t="s">
        <v>705</v>
      </c>
      <c r="S55" s="49">
        <v>159664</v>
      </c>
      <c r="T55" s="39">
        <f t="shared" si="17"/>
        <v>30336</v>
      </c>
      <c r="U55" s="4">
        <f t="shared" si="18"/>
        <v>190000</v>
      </c>
      <c r="V55" s="51">
        <f t="shared" si="7"/>
        <v>1900000</v>
      </c>
      <c r="W55" s="42">
        <f t="shared" si="21"/>
        <v>153913</v>
      </c>
      <c r="X55" s="43">
        <f t="shared" si="19"/>
        <v>40090</v>
      </c>
      <c r="Y55" s="44">
        <f t="shared" si="10"/>
        <v>0.26047182499204097</v>
      </c>
      <c r="Z55" s="45">
        <f t="shared" si="11"/>
        <v>194003</v>
      </c>
      <c r="AA55" s="46">
        <f t="shared" si="12"/>
        <v>113823</v>
      </c>
    </row>
    <row r="56" spans="2:27">
      <c r="B56" s="47">
        <v>50</v>
      </c>
      <c r="C56" s="11" t="s">
        <v>724</v>
      </c>
      <c r="D56" s="6" t="s">
        <v>725</v>
      </c>
      <c r="E56" s="11" t="s">
        <v>604</v>
      </c>
      <c r="F56" s="11">
        <v>3</v>
      </c>
      <c r="G56" s="48" t="s">
        <v>593</v>
      </c>
      <c r="H56" s="10" t="s">
        <v>57</v>
      </c>
      <c r="I56" s="49">
        <v>550000</v>
      </c>
      <c r="J56" s="39">
        <f t="shared" si="0"/>
        <v>104500</v>
      </c>
      <c r="K56" s="4">
        <f t="shared" si="20"/>
        <v>654500</v>
      </c>
      <c r="L56" s="50">
        <f t="shared" si="2"/>
        <v>1963500</v>
      </c>
      <c r="M56" s="10" t="s">
        <v>77</v>
      </c>
      <c r="N56" s="49">
        <v>365546</v>
      </c>
      <c r="O56" s="39">
        <f t="shared" si="15"/>
        <v>69454</v>
      </c>
      <c r="P56" s="4">
        <f t="shared" si="16"/>
        <v>435000</v>
      </c>
      <c r="Q56" s="50">
        <f t="shared" si="13"/>
        <v>1305000</v>
      </c>
      <c r="R56" s="12" t="s">
        <v>705</v>
      </c>
      <c r="S56" s="49">
        <v>403361</v>
      </c>
      <c r="T56" s="39">
        <f t="shared" si="17"/>
        <v>76639</v>
      </c>
      <c r="U56" s="4">
        <f t="shared" si="18"/>
        <v>480000</v>
      </c>
      <c r="V56" s="51">
        <f t="shared" si="7"/>
        <v>1440000</v>
      </c>
      <c r="W56" s="42">
        <f t="shared" si="21"/>
        <v>523167</v>
      </c>
      <c r="X56" s="43">
        <f t="shared" si="19"/>
        <v>94666</v>
      </c>
      <c r="Y56" s="44">
        <f t="shared" si="10"/>
        <v>0.18094795734440436</v>
      </c>
      <c r="Z56" s="45">
        <f t="shared" si="11"/>
        <v>617833</v>
      </c>
      <c r="AA56" s="46">
        <f t="shared" si="12"/>
        <v>428501</v>
      </c>
    </row>
    <row r="57" spans="2:27" ht="31.15">
      <c r="B57" s="47">
        <v>51</v>
      </c>
      <c r="C57" s="11" t="s">
        <v>726</v>
      </c>
      <c r="D57" s="6" t="s">
        <v>727</v>
      </c>
      <c r="E57" s="11" t="s">
        <v>604</v>
      </c>
      <c r="F57" s="11">
        <v>8</v>
      </c>
      <c r="G57" s="48" t="s">
        <v>593</v>
      </c>
      <c r="H57" s="10" t="s">
        <v>57</v>
      </c>
      <c r="I57" s="49">
        <v>190000</v>
      </c>
      <c r="J57" s="39">
        <f t="shared" si="0"/>
        <v>36100</v>
      </c>
      <c r="K57" s="4">
        <f t="shared" si="20"/>
        <v>226100</v>
      </c>
      <c r="L57" s="50">
        <f t="shared" si="2"/>
        <v>1808800</v>
      </c>
      <c r="M57" s="10" t="s">
        <v>73</v>
      </c>
      <c r="N57" s="49">
        <v>315546</v>
      </c>
      <c r="O57" s="39">
        <f t="shared" si="15"/>
        <v>59954</v>
      </c>
      <c r="P57" s="4">
        <f t="shared" si="16"/>
        <v>375500</v>
      </c>
      <c r="Q57" s="50">
        <f t="shared" si="13"/>
        <v>3004000</v>
      </c>
      <c r="R57" s="12" t="s">
        <v>705</v>
      </c>
      <c r="S57" s="49">
        <v>327731</v>
      </c>
      <c r="T57" s="39">
        <f t="shared" si="17"/>
        <v>62269</v>
      </c>
      <c r="U57" s="4">
        <f t="shared" si="18"/>
        <v>390000</v>
      </c>
      <c r="V57" s="51">
        <f t="shared" si="7"/>
        <v>3120000</v>
      </c>
      <c r="W57" s="42">
        <f t="shared" si="21"/>
        <v>330533</v>
      </c>
      <c r="X57" s="43">
        <f t="shared" si="19"/>
        <v>74082</v>
      </c>
      <c r="Y57" s="44">
        <f t="shared" si="10"/>
        <v>0.22412890694726398</v>
      </c>
      <c r="Z57" s="45">
        <f t="shared" si="11"/>
        <v>404615</v>
      </c>
      <c r="AA57" s="46">
        <f t="shared" si="12"/>
        <v>256451</v>
      </c>
    </row>
    <row r="58" spans="2:27" ht="31.15">
      <c r="B58" s="47">
        <v>52</v>
      </c>
      <c r="C58" s="11" t="s">
        <v>728</v>
      </c>
      <c r="D58" s="6" t="s">
        <v>729</v>
      </c>
      <c r="E58" s="11" t="s">
        <v>604</v>
      </c>
      <c r="F58" s="11">
        <v>20</v>
      </c>
      <c r="G58" s="48" t="s">
        <v>593</v>
      </c>
      <c r="H58" s="10" t="s">
        <v>57</v>
      </c>
      <c r="I58" s="49">
        <v>100000</v>
      </c>
      <c r="J58" s="39">
        <f t="shared" si="0"/>
        <v>19000</v>
      </c>
      <c r="K58" s="4">
        <f t="shared" si="20"/>
        <v>119000</v>
      </c>
      <c r="L58" s="50">
        <f t="shared" si="2"/>
        <v>2380000</v>
      </c>
      <c r="M58" s="12" t="s">
        <v>81</v>
      </c>
      <c r="N58" s="49">
        <v>79832</v>
      </c>
      <c r="O58" s="39">
        <f t="shared" si="15"/>
        <v>15168</v>
      </c>
      <c r="P58" s="4">
        <f t="shared" si="16"/>
        <v>95000</v>
      </c>
      <c r="Q58" s="50">
        <f t="shared" si="13"/>
        <v>1900000</v>
      </c>
      <c r="R58" s="12" t="s">
        <v>705</v>
      </c>
      <c r="S58" s="49">
        <v>159664</v>
      </c>
      <c r="T58" s="39">
        <f t="shared" si="17"/>
        <v>30336</v>
      </c>
      <c r="U58" s="4">
        <f t="shared" si="18"/>
        <v>190000</v>
      </c>
      <c r="V58" s="51">
        <f t="shared" si="7"/>
        <v>3800000</v>
      </c>
      <c r="W58" s="42">
        <f t="shared" si="21"/>
        <v>134667</v>
      </c>
      <c r="X58" s="43">
        <f t="shared" si="19"/>
        <v>40335</v>
      </c>
      <c r="Y58" s="44">
        <f t="shared" si="10"/>
        <v>0.29951658535498676</v>
      </c>
      <c r="Z58" s="45">
        <f t="shared" si="11"/>
        <v>175002</v>
      </c>
      <c r="AA58" s="46">
        <f t="shared" si="12"/>
        <v>94332</v>
      </c>
    </row>
    <row r="59" spans="2:27" ht="46.9">
      <c r="B59" s="47">
        <v>53</v>
      </c>
      <c r="C59" s="11" t="s">
        <v>730</v>
      </c>
      <c r="D59" s="6" t="s">
        <v>731</v>
      </c>
      <c r="E59" s="11" t="s">
        <v>604</v>
      </c>
      <c r="F59" s="11">
        <v>20</v>
      </c>
      <c r="G59" s="48" t="s">
        <v>593</v>
      </c>
      <c r="H59" s="10" t="s">
        <v>57</v>
      </c>
      <c r="I59" s="49">
        <v>69000</v>
      </c>
      <c r="J59" s="39">
        <f t="shared" si="0"/>
        <v>13110</v>
      </c>
      <c r="K59" s="4">
        <f t="shared" si="20"/>
        <v>82110</v>
      </c>
      <c r="L59" s="50">
        <f t="shared" si="2"/>
        <v>1642200</v>
      </c>
      <c r="M59" s="14" t="s">
        <v>69</v>
      </c>
      <c r="N59" s="49">
        <v>42016</v>
      </c>
      <c r="O59" s="39">
        <f t="shared" si="15"/>
        <v>7983</v>
      </c>
      <c r="P59" s="4">
        <f t="shared" si="16"/>
        <v>49999</v>
      </c>
      <c r="Q59" s="50">
        <f t="shared" si="13"/>
        <v>999980</v>
      </c>
      <c r="R59" s="10" t="s">
        <v>705</v>
      </c>
      <c r="S59" s="49">
        <v>84033</v>
      </c>
      <c r="T59" s="39">
        <f t="shared" si="17"/>
        <v>15966</v>
      </c>
      <c r="U59" s="4">
        <f t="shared" si="18"/>
        <v>99999</v>
      </c>
      <c r="V59" s="51">
        <f t="shared" si="7"/>
        <v>1999980</v>
      </c>
      <c r="W59" s="42">
        <f t="shared" si="21"/>
        <v>77369</v>
      </c>
      <c r="X59" s="43">
        <f t="shared" si="19"/>
        <v>20686</v>
      </c>
      <c r="Y59" s="44">
        <f t="shared" si="10"/>
        <v>0.26736806731378199</v>
      </c>
      <c r="Z59" s="45">
        <f t="shared" si="11"/>
        <v>98055</v>
      </c>
      <c r="AA59" s="46">
        <f t="shared" si="12"/>
        <v>56683</v>
      </c>
    </row>
    <row r="60" spans="2:27" ht="46.9">
      <c r="B60" s="47">
        <v>54</v>
      </c>
      <c r="C60" s="11" t="s">
        <v>732</v>
      </c>
      <c r="D60" s="6" t="s">
        <v>733</v>
      </c>
      <c r="E60" s="11" t="s">
        <v>604</v>
      </c>
      <c r="F60" s="11">
        <v>3</v>
      </c>
      <c r="G60" s="48" t="s">
        <v>593</v>
      </c>
      <c r="H60" s="10" t="s">
        <v>57</v>
      </c>
      <c r="I60" s="49">
        <v>355000</v>
      </c>
      <c r="J60" s="39">
        <f t="shared" si="0"/>
        <v>67450</v>
      </c>
      <c r="K60" s="4">
        <f t="shared" si="20"/>
        <v>422450</v>
      </c>
      <c r="L60" s="50">
        <f t="shared" si="2"/>
        <v>1267350</v>
      </c>
      <c r="M60" s="10" t="s">
        <v>69</v>
      </c>
      <c r="N60" s="49">
        <v>462185</v>
      </c>
      <c r="O60" s="39">
        <f t="shared" si="15"/>
        <v>87815</v>
      </c>
      <c r="P60" s="4">
        <f t="shared" si="16"/>
        <v>550000</v>
      </c>
      <c r="Q60" s="50">
        <f t="shared" si="13"/>
        <v>1650000</v>
      </c>
      <c r="R60" s="14" t="s">
        <v>705</v>
      </c>
      <c r="S60" s="49">
        <v>504202</v>
      </c>
      <c r="T60" s="39">
        <f t="shared" si="17"/>
        <v>95798</v>
      </c>
      <c r="U60" s="4">
        <f t="shared" si="18"/>
        <v>600000</v>
      </c>
      <c r="V60" s="51">
        <f t="shared" si="7"/>
        <v>1800000</v>
      </c>
      <c r="W60" s="42">
        <f t="shared" si="21"/>
        <v>524150</v>
      </c>
      <c r="X60" s="43">
        <f t="shared" si="19"/>
        <v>74754</v>
      </c>
      <c r="Y60" s="44">
        <f t="shared" si="10"/>
        <v>0.14261947915672996</v>
      </c>
      <c r="Z60" s="45">
        <f t="shared" si="11"/>
        <v>598904</v>
      </c>
      <c r="AA60" s="46">
        <f t="shared" si="12"/>
        <v>449396</v>
      </c>
    </row>
    <row r="61" spans="2:27" ht="31.15">
      <c r="B61" s="47">
        <v>55</v>
      </c>
      <c r="C61" s="11" t="s">
        <v>734</v>
      </c>
      <c r="D61" s="6" t="s">
        <v>735</v>
      </c>
      <c r="E61" s="11" t="s">
        <v>604</v>
      </c>
      <c r="F61" s="11">
        <v>12</v>
      </c>
      <c r="G61" s="48" t="s">
        <v>593</v>
      </c>
      <c r="H61" s="10" t="s">
        <v>57</v>
      </c>
      <c r="I61" s="49">
        <v>210000</v>
      </c>
      <c r="J61" s="39">
        <f t="shared" si="0"/>
        <v>39900</v>
      </c>
      <c r="K61" s="4">
        <f t="shared" si="20"/>
        <v>249900</v>
      </c>
      <c r="L61" s="50">
        <f t="shared" si="2"/>
        <v>2998800</v>
      </c>
      <c r="M61" s="10" t="s">
        <v>73</v>
      </c>
      <c r="N61" s="49">
        <v>243697</v>
      </c>
      <c r="O61" s="39">
        <f t="shared" si="15"/>
        <v>46302</v>
      </c>
      <c r="P61" s="4">
        <f t="shared" si="16"/>
        <v>289999</v>
      </c>
      <c r="Q61" s="50">
        <f t="shared" si="13"/>
        <v>3479988</v>
      </c>
      <c r="R61" s="14" t="s">
        <v>705</v>
      </c>
      <c r="S61" s="49">
        <v>336134</v>
      </c>
      <c r="T61" s="39">
        <f t="shared" si="17"/>
        <v>63865</v>
      </c>
      <c r="U61" s="4">
        <f t="shared" si="18"/>
        <v>399999</v>
      </c>
      <c r="V61" s="51">
        <f t="shared" si="7"/>
        <v>4799988</v>
      </c>
      <c r="W61" s="42">
        <f t="shared" si="21"/>
        <v>313299</v>
      </c>
      <c r="X61" s="43">
        <f t="shared" si="19"/>
        <v>63454</v>
      </c>
      <c r="Y61" s="44">
        <f t="shared" si="10"/>
        <v>0.20253495861780599</v>
      </c>
      <c r="Z61" s="45">
        <f t="shared" si="11"/>
        <v>376753</v>
      </c>
      <c r="AA61" s="46">
        <f t="shared" si="12"/>
        <v>249845</v>
      </c>
    </row>
    <row r="62" spans="2:27" ht="46.9">
      <c r="B62" s="47">
        <v>56</v>
      </c>
      <c r="C62" s="11" t="s">
        <v>736</v>
      </c>
      <c r="D62" s="6" t="s">
        <v>737</v>
      </c>
      <c r="E62" s="11" t="s">
        <v>592</v>
      </c>
      <c r="F62" s="11">
        <v>3</v>
      </c>
      <c r="G62" s="48" t="s">
        <v>593</v>
      </c>
      <c r="H62" s="10" t="s">
        <v>57</v>
      </c>
      <c r="I62" s="49">
        <v>320000</v>
      </c>
      <c r="J62" s="39">
        <f t="shared" si="0"/>
        <v>60800</v>
      </c>
      <c r="K62" s="4">
        <f t="shared" si="20"/>
        <v>380800</v>
      </c>
      <c r="L62" s="50">
        <f t="shared" si="2"/>
        <v>1142400</v>
      </c>
      <c r="M62" s="10" t="s">
        <v>69</v>
      </c>
      <c r="N62" s="49">
        <v>184874</v>
      </c>
      <c r="O62" s="39">
        <f t="shared" si="15"/>
        <v>35126</v>
      </c>
      <c r="P62" s="4">
        <f t="shared" si="16"/>
        <v>220000</v>
      </c>
      <c r="Q62" s="50">
        <f t="shared" si="13"/>
        <v>660000</v>
      </c>
      <c r="R62" s="14" t="s">
        <v>705</v>
      </c>
      <c r="S62" s="49">
        <v>327731</v>
      </c>
      <c r="T62" s="39">
        <f t="shared" si="17"/>
        <v>62269</v>
      </c>
      <c r="U62" s="4">
        <f t="shared" si="18"/>
        <v>390000</v>
      </c>
      <c r="V62" s="51">
        <f t="shared" si="7"/>
        <v>1170000</v>
      </c>
      <c r="W62" s="42">
        <f t="shared" si="21"/>
        <v>330267</v>
      </c>
      <c r="X62" s="43">
        <f t="shared" si="19"/>
        <v>78061</v>
      </c>
      <c r="Y62" s="44">
        <f t="shared" si="10"/>
        <v>0.23635725034593222</v>
      </c>
      <c r="Z62" s="45">
        <f t="shared" si="11"/>
        <v>408328</v>
      </c>
      <c r="AA62" s="46">
        <f t="shared" si="12"/>
        <v>252206</v>
      </c>
    </row>
    <row r="63" spans="2:27" ht="47.45" thickBot="1">
      <c r="B63" s="47">
        <v>57</v>
      </c>
      <c r="C63" s="11" t="s">
        <v>738</v>
      </c>
      <c r="D63" s="6" t="s">
        <v>739</v>
      </c>
      <c r="E63" s="11" t="s">
        <v>604</v>
      </c>
      <c r="F63" s="11">
        <v>3</v>
      </c>
      <c r="G63" s="48" t="s">
        <v>593</v>
      </c>
      <c r="H63" s="10" t="s">
        <v>57</v>
      </c>
      <c r="I63" s="49">
        <v>210000</v>
      </c>
      <c r="J63" s="39">
        <f t="shared" si="0"/>
        <v>39900</v>
      </c>
      <c r="K63" s="4">
        <f t="shared" si="20"/>
        <v>249900</v>
      </c>
      <c r="L63" s="50">
        <f t="shared" si="2"/>
        <v>749700</v>
      </c>
      <c r="M63" s="10" t="s">
        <v>69</v>
      </c>
      <c r="N63" s="49">
        <v>210084</v>
      </c>
      <c r="O63" s="39">
        <f t="shared" si="15"/>
        <v>39916</v>
      </c>
      <c r="P63" s="4">
        <f t="shared" si="16"/>
        <v>250000</v>
      </c>
      <c r="Q63" s="50">
        <f t="shared" si="13"/>
        <v>750000</v>
      </c>
      <c r="R63" s="14" t="s">
        <v>705</v>
      </c>
      <c r="S63" s="49">
        <v>151261</v>
      </c>
      <c r="T63" s="39">
        <f t="shared" si="17"/>
        <v>28740</v>
      </c>
      <c r="U63" s="4">
        <f t="shared" si="18"/>
        <v>180001</v>
      </c>
      <c r="V63" s="51">
        <f t="shared" si="7"/>
        <v>540003</v>
      </c>
      <c r="W63" s="42">
        <f t="shared" si="21"/>
        <v>226634</v>
      </c>
      <c r="X63" s="43">
        <f t="shared" si="19"/>
        <v>32974</v>
      </c>
      <c r="Y63" s="44">
        <f t="shared" si="10"/>
        <v>0.14549449773643849</v>
      </c>
      <c r="Z63" s="45">
        <f t="shared" si="11"/>
        <v>259608</v>
      </c>
      <c r="AA63" s="46">
        <f t="shared" si="12"/>
        <v>193660</v>
      </c>
    </row>
    <row r="64" spans="2:27" ht="16.149999999999999" thickBot="1">
      <c r="B64" s="238" t="s">
        <v>740</v>
      </c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39"/>
      <c r="Q64" s="239"/>
      <c r="R64" s="239"/>
      <c r="S64" s="239"/>
      <c r="T64" s="239"/>
      <c r="U64" s="239"/>
      <c r="V64" s="239"/>
      <c r="W64" s="239"/>
      <c r="X64" s="239"/>
      <c r="Y64" s="239"/>
      <c r="Z64" s="239"/>
      <c r="AA64" s="240"/>
    </row>
    <row r="65" spans="2:27" ht="62.45">
      <c r="B65" s="47">
        <v>58</v>
      </c>
      <c r="C65" s="11" t="s">
        <v>741</v>
      </c>
      <c r="D65" s="6" t="s">
        <v>742</v>
      </c>
      <c r="E65" s="11" t="s">
        <v>604</v>
      </c>
      <c r="F65" s="11">
        <v>40</v>
      </c>
      <c r="G65" s="64" t="s">
        <v>593</v>
      </c>
      <c r="H65" s="52" t="s">
        <v>101</v>
      </c>
      <c r="I65" s="56">
        <v>126050</v>
      </c>
      <c r="J65" s="56">
        <f t="shared" si="0"/>
        <v>23950</v>
      </c>
      <c r="K65" s="31">
        <f t="shared" ref="K65" si="22">+J65+I65</f>
        <v>150000</v>
      </c>
      <c r="L65" s="57">
        <f t="shared" si="2"/>
        <v>6000000</v>
      </c>
      <c r="M65" s="10" t="s">
        <v>97</v>
      </c>
      <c r="N65" s="49">
        <v>151261</v>
      </c>
      <c r="O65" s="39">
        <f t="shared" ref="O65:O81" si="23">+ROUND(N65*0.19,0)</f>
        <v>28740</v>
      </c>
      <c r="P65" s="4">
        <f t="shared" ref="P65:P81" si="24">+O65+N65</f>
        <v>180001</v>
      </c>
      <c r="Q65" s="50">
        <f t="shared" si="13"/>
        <v>7200040</v>
      </c>
      <c r="R65" s="12" t="s">
        <v>743</v>
      </c>
      <c r="S65" s="49">
        <v>95588</v>
      </c>
      <c r="T65" s="39">
        <f t="shared" ref="T65:T81" si="25">+ROUND(S65*0.19,0)</f>
        <v>18162</v>
      </c>
      <c r="U65" s="4">
        <f t="shared" ref="U65:U81" si="26">+T65+S65</f>
        <v>113750</v>
      </c>
      <c r="V65" s="51">
        <f t="shared" si="7"/>
        <v>4550000</v>
      </c>
      <c r="W65" s="42">
        <f t="shared" ref="W65:W69" si="27">+ROUND(AVERAGE(K65,P65,U65),0)</f>
        <v>147917</v>
      </c>
      <c r="X65" s="43">
        <f t="shared" si="19"/>
        <v>27087</v>
      </c>
      <c r="Y65" s="44">
        <f t="shared" si="10"/>
        <v>0.18312296761021385</v>
      </c>
      <c r="Z65" s="45">
        <f t="shared" si="11"/>
        <v>175004</v>
      </c>
      <c r="AA65" s="46">
        <f t="shared" si="12"/>
        <v>120830</v>
      </c>
    </row>
    <row r="66" spans="2:27">
      <c r="B66" s="47">
        <v>59</v>
      </c>
      <c r="C66" s="11" t="s">
        <v>744</v>
      </c>
      <c r="D66" s="6" t="s">
        <v>745</v>
      </c>
      <c r="E66" s="11" t="s">
        <v>604</v>
      </c>
      <c r="F66" s="11">
        <v>5</v>
      </c>
      <c r="G66" s="64" t="s">
        <v>593</v>
      </c>
      <c r="H66" s="47" t="s">
        <v>705</v>
      </c>
      <c r="I66" s="49">
        <v>252101</v>
      </c>
      <c r="J66" s="39">
        <f t="shared" si="0"/>
        <v>47899</v>
      </c>
      <c r="K66" s="4">
        <f t="shared" ref="K66:K81" si="28">+J66+I66</f>
        <v>300000</v>
      </c>
      <c r="L66" s="50">
        <f t="shared" si="2"/>
        <v>1500000</v>
      </c>
      <c r="M66" s="10" t="s">
        <v>61</v>
      </c>
      <c r="N66" s="49">
        <v>298319</v>
      </c>
      <c r="O66" s="39">
        <f t="shared" si="23"/>
        <v>56681</v>
      </c>
      <c r="P66" s="4">
        <f t="shared" si="24"/>
        <v>355000</v>
      </c>
      <c r="Q66" s="50">
        <f t="shared" si="13"/>
        <v>1775000</v>
      </c>
      <c r="R66" s="12" t="s">
        <v>57</v>
      </c>
      <c r="S66" s="49">
        <v>200000</v>
      </c>
      <c r="T66" s="39">
        <f t="shared" si="25"/>
        <v>38000</v>
      </c>
      <c r="U66" s="4">
        <f t="shared" si="26"/>
        <v>238000</v>
      </c>
      <c r="V66" s="51">
        <f t="shared" si="7"/>
        <v>1190000</v>
      </c>
      <c r="W66" s="42">
        <f t="shared" si="27"/>
        <v>297667</v>
      </c>
      <c r="X66" s="43">
        <f t="shared" si="19"/>
        <v>47794</v>
      </c>
      <c r="Y66" s="44">
        <f t="shared" si="10"/>
        <v>0.16056197025535246</v>
      </c>
      <c r="Z66" s="45">
        <f t="shared" si="11"/>
        <v>345461</v>
      </c>
      <c r="AA66" s="46">
        <f t="shared" si="12"/>
        <v>249873</v>
      </c>
    </row>
    <row r="67" spans="2:27" ht="31.15">
      <c r="B67" s="47">
        <v>60</v>
      </c>
      <c r="C67" s="11" t="s">
        <v>746</v>
      </c>
      <c r="D67" s="6" t="s">
        <v>747</v>
      </c>
      <c r="E67" s="11" t="s">
        <v>592</v>
      </c>
      <c r="F67" s="11">
        <v>20</v>
      </c>
      <c r="G67" s="64" t="s">
        <v>593</v>
      </c>
      <c r="H67" s="47" t="s">
        <v>101</v>
      </c>
      <c r="I67" s="49">
        <v>63025</v>
      </c>
      <c r="J67" s="39">
        <f t="shared" si="0"/>
        <v>11975</v>
      </c>
      <c r="K67" s="4">
        <f t="shared" si="28"/>
        <v>75000</v>
      </c>
      <c r="L67" s="50">
        <f t="shared" si="2"/>
        <v>1500000</v>
      </c>
      <c r="M67" s="10" t="s">
        <v>97</v>
      </c>
      <c r="N67" s="49">
        <v>63025</v>
      </c>
      <c r="O67" s="39">
        <f t="shared" si="23"/>
        <v>11975</v>
      </c>
      <c r="P67" s="4">
        <f t="shared" si="24"/>
        <v>75000</v>
      </c>
      <c r="Q67" s="50">
        <f t="shared" si="13"/>
        <v>1500000</v>
      </c>
      <c r="R67" s="12" t="s">
        <v>743</v>
      </c>
      <c r="S67" s="49">
        <v>33613</v>
      </c>
      <c r="T67" s="39">
        <f t="shared" si="25"/>
        <v>6386</v>
      </c>
      <c r="U67" s="4">
        <f t="shared" si="26"/>
        <v>39999</v>
      </c>
      <c r="V67" s="51">
        <f t="shared" si="7"/>
        <v>799980</v>
      </c>
      <c r="W67" s="42">
        <f t="shared" si="27"/>
        <v>63333</v>
      </c>
      <c r="X67" s="43">
        <f t="shared" si="19"/>
        <v>16500</v>
      </c>
      <c r="Y67" s="44">
        <f t="shared" si="10"/>
        <v>0.26052768698782625</v>
      </c>
      <c r="Z67" s="45">
        <f t="shared" si="11"/>
        <v>79833</v>
      </c>
      <c r="AA67" s="46">
        <f t="shared" si="12"/>
        <v>46833</v>
      </c>
    </row>
    <row r="68" spans="2:27" ht="31.15">
      <c r="B68" s="47">
        <v>61</v>
      </c>
      <c r="C68" s="11" t="s">
        <v>748</v>
      </c>
      <c r="D68" s="6" t="s">
        <v>749</v>
      </c>
      <c r="E68" s="11" t="s">
        <v>604</v>
      </c>
      <c r="F68" s="11">
        <v>40</v>
      </c>
      <c r="G68" s="64" t="s">
        <v>593</v>
      </c>
      <c r="H68" s="47" t="s">
        <v>101</v>
      </c>
      <c r="I68" s="49">
        <v>16807</v>
      </c>
      <c r="J68" s="39">
        <f t="shared" si="0"/>
        <v>3193</v>
      </c>
      <c r="K68" s="4">
        <f t="shared" si="28"/>
        <v>20000</v>
      </c>
      <c r="L68" s="50">
        <f t="shared" si="2"/>
        <v>800000</v>
      </c>
      <c r="M68" s="12" t="s">
        <v>97</v>
      </c>
      <c r="N68" s="49">
        <v>16807</v>
      </c>
      <c r="O68" s="39">
        <f t="shared" si="23"/>
        <v>3193</v>
      </c>
      <c r="P68" s="4">
        <f t="shared" si="24"/>
        <v>20000</v>
      </c>
      <c r="Q68" s="50">
        <f t="shared" si="13"/>
        <v>800000</v>
      </c>
      <c r="R68" s="10" t="s">
        <v>743</v>
      </c>
      <c r="S68" s="49">
        <v>8403</v>
      </c>
      <c r="T68" s="39">
        <f t="shared" si="25"/>
        <v>1597</v>
      </c>
      <c r="U68" s="4">
        <f t="shared" si="26"/>
        <v>10000</v>
      </c>
      <c r="V68" s="51">
        <f t="shared" si="7"/>
        <v>400000</v>
      </c>
      <c r="W68" s="42">
        <f t="shared" si="27"/>
        <v>16667</v>
      </c>
      <c r="X68" s="43">
        <f t="shared" si="19"/>
        <v>4714</v>
      </c>
      <c r="Y68" s="44">
        <f t="shared" si="10"/>
        <v>0.28283434331313373</v>
      </c>
      <c r="Z68" s="45">
        <f t="shared" si="11"/>
        <v>21381</v>
      </c>
      <c r="AA68" s="46">
        <f t="shared" si="12"/>
        <v>11953</v>
      </c>
    </row>
    <row r="69" spans="2:27" ht="31.15">
      <c r="B69" s="47">
        <v>62</v>
      </c>
      <c r="C69" s="11" t="s">
        <v>750</v>
      </c>
      <c r="D69" s="6" t="s">
        <v>751</v>
      </c>
      <c r="E69" s="11" t="s">
        <v>604</v>
      </c>
      <c r="F69" s="11">
        <v>40</v>
      </c>
      <c r="G69" s="64" t="s">
        <v>593</v>
      </c>
      <c r="H69" s="47" t="s">
        <v>101</v>
      </c>
      <c r="I69" s="49">
        <v>25210</v>
      </c>
      <c r="J69" s="39">
        <f t="shared" si="0"/>
        <v>4790</v>
      </c>
      <c r="K69" s="4">
        <f t="shared" si="28"/>
        <v>30000</v>
      </c>
      <c r="L69" s="50">
        <f t="shared" si="2"/>
        <v>1200000</v>
      </c>
      <c r="M69" s="12" t="s">
        <v>97</v>
      </c>
      <c r="N69" s="49">
        <v>25210</v>
      </c>
      <c r="O69" s="39">
        <f t="shared" si="23"/>
        <v>4790</v>
      </c>
      <c r="P69" s="4">
        <f t="shared" si="24"/>
        <v>30000</v>
      </c>
      <c r="Q69" s="50">
        <f t="shared" si="13"/>
        <v>1200000</v>
      </c>
      <c r="R69" s="12" t="s">
        <v>743</v>
      </c>
      <c r="S69" s="49">
        <v>25210</v>
      </c>
      <c r="T69" s="39">
        <f t="shared" si="25"/>
        <v>4790</v>
      </c>
      <c r="U69" s="4">
        <f t="shared" si="26"/>
        <v>30000</v>
      </c>
      <c r="V69" s="51">
        <f t="shared" si="7"/>
        <v>1200000</v>
      </c>
      <c r="W69" s="42">
        <f t="shared" si="27"/>
        <v>30000</v>
      </c>
      <c r="X69" s="43">
        <f t="shared" si="19"/>
        <v>0</v>
      </c>
      <c r="Y69" s="44">
        <f t="shared" si="10"/>
        <v>0</v>
      </c>
      <c r="Z69" s="45">
        <f t="shared" si="11"/>
        <v>30000</v>
      </c>
      <c r="AA69" s="46">
        <f t="shared" si="12"/>
        <v>30000</v>
      </c>
    </row>
    <row r="70" spans="2:27" ht="31.15">
      <c r="B70" s="47">
        <v>63</v>
      </c>
      <c r="C70" s="11" t="s">
        <v>752</v>
      </c>
      <c r="D70" s="11" t="s">
        <v>753</v>
      </c>
      <c r="E70" s="11" t="s">
        <v>604</v>
      </c>
      <c r="F70" s="11">
        <v>40</v>
      </c>
      <c r="G70" s="64" t="s">
        <v>593</v>
      </c>
      <c r="H70" s="47" t="s">
        <v>101</v>
      </c>
      <c r="I70" s="49">
        <v>12605</v>
      </c>
      <c r="J70" s="39">
        <f t="shared" si="0"/>
        <v>2395</v>
      </c>
      <c r="K70" s="4">
        <f t="shared" si="28"/>
        <v>15000</v>
      </c>
      <c r="L70" s="50">
        <f t="shared" ref="L70:L114" si="29">+K70*F70</f>
        <v>600000</v>
      </c>
      <c r="M70" s="12" t="s">
        <v>97</v>
      </c>
      <c r="N70" s="49">
        <v>12605</v>
      </c>
      <c r="O70" s="39">
        <f t="shared" si="23"/>
        <v>2395</v>
      </c>
      <c r="P70" s="4">
        <f t="shared" si="24"/>
        <v>15000</v>
      </c>
      <c r="Q70" s="50">
        <f t="shared" si="13"/>
        <v>600000</v>
      </c>
      <c r="R70" s="12" t="s">
        <v>743</v>
      </c>
      <c r="S70" s="49">
        <v>21008</v>
      </c>
      <c r="T70" s="39">
        <f t="shared" si="25"/>
        <v>3992</v>
      </c>
      <c r="U70" s="4">
        <f t="shared" si="26"/>
        <v>25000</v>
      </c>
      <c r="V70" s="51">
        <f t="shared" ref="V70:V112" si="30">+U70*$F70</f>
        <v>1000000</v>
      </c>
      <c r="W70" s="42">
        <f t="shared" ref="W70:W114" si="31">+ROUND(AVERAGE(K70,P70,U70),0)</f>
        <v>18333</v>
      </c>
      <c r="X70" s="43">
        <f t="shared" ref="X70:X114" si="32">+ROUND(_xlfn.STDEV.P(K70,P70,U70),0)</f>
        <v>4714</v>
      </c>
      <c r="Y70" s="44">
        <f t="shared" ref="Y70:Y114" si="33">+X70/W70</f>
        <v>0.25713194785359733</v>
      </c>
      <c r="Z70" s="45">
        <f t="shared" ref="Z70:Z114" si="34">+W70+X70</f>
        <v>23047</v>
      </c>
      <c r="AA70" s="46">
        <f t="shared" ref="AA70:AA114" si="35">+W70-X70</f>
        <v>13619</v>
      </c>
    </row>
    <row r="71" spans="2:27" ht="31.15">
      <c r="B71" s="47">
        <v>64</v>
      </c>
      <c r="C71" s="11" t="s">
        <v>754</v>
      </c>
      <c r="D71" s="11" t="s">
        <v>755</v>
      </c>
      <c r="E71" s="11" t="s">
        <v>604</v>
      </c>
      <c r="F71" s="11">
        <v>40</v>
      </c>
      <c r="G71" s="64" t="s">
        <v>593</v>
      </c>
      <c r="H71" s="47" t="s">
        <v>101</v>
      </c>
      <c r="I71" s="49">
        <v>21008</v>
      </c>
      <c r="J71" s="39">
        <f t="shared" ref="J71:J114" si="36">+ROUND(I71*0.19,0)</f>
        <v>3992</v>
      </c>
      <c r="K71" s="4">
        <f t="shared" si="28"/>
        <v>25000</v>
      </c>
      <c r="L71" s="50">
        <f t="shared" si="29"/>
        <v>1000000</v>
      </c>
      <c r="M71" s="10" t="s">
        <v>97</v>
      </c>
      <c r="N71" s="49">
        <v>21008</v>
      </c>
      <c r="O71" s="39">
        <f t="shared" si="23"/>
        <v>3992</v>
      </c>
      <c r="P71" s="4">
        <f t="shared" si="24"/>
        <v>25000</v>
      </c>
      <c r="Q71" s="50">
        <f t="shared" ref="Q71:Q112" si="37">+P71*$F71</f>
        <v>1000000</v>
      </c>
      <c r="R71" s="10" t="s">
        <v>743</v>
      </c>
      <c r="S71" s="49">
        <v>42017</v>
      </c>
      <c r="T71" s="39">
        <f t="shared" si="25"/>
        <v>7983</v>
      </c>
      <c r="U71" s="4">
        <f t="shared" si="26"/>
        <v>50000</v>
      </c>
      <c r="V71" s="51">
        <f t="shared" si="30"/>
        <v>2000000</v>
      </c>
      <c r="W71" s="42">
        <f t="shared" si="31"/>
        <v>33333</v>
      </c>
      <c r="X71" s="43">
        <f t="shared" si="32"/>
        <v>11785</v>
      </c>
      <c r="Y71" s="44">
        <f t="shared" si="33"/>
        <v>0.35355353553535535</v>
      </c>
      <c r="Z71" s="45">
        <f t="shared" si="34"/>
        <v>45118</v>
      </c>
      <c r="AA71" s="46">
        <f t="shared" si="35"/>
        <v>21548</v>
      </c>
    </row>
    <row r="72" spans="2:27" ht="31.15">
      <c r="B72" s="47">
        <v>65</v>
      </c>
      <c r="C72" s="11" t="s">
        <v>756</v>
      </c>
      <c r="D72" s="11" t="s">
        <v>757</v>
      </c>
      <c r="E72" s="11" t="s">
        <v>604</v>
      </c>
      <c r="F72" s="11">
        <v>20</v>
      </c>
      <c r="G72" s="64" t="s">
        <v>593</v>
      </c>
      <c r="H72" s="47" t="s">
        <v>101</v>
      </c>
      <c r="I72" s="49">
        <v>25210</v>
      </c>
      <c r="J72" s="39">
        <f t="shared" si="36"/>
        <v>4790</v>
      </c>
      <c r="K72" s="4">
        <f t="shared" si="28"/>
        <v>30000</v>
      </c>
      <c r="L72" s="50">
        <f t="shared" si="29"/>
        <v>600000</v>
      </c>
      <c r="M72" s="10" t="s">
        <v>97</v>
      </c>
      <c r="N72" s="49">
        <v>25210</v>
      </c>
      <c r="O72" s="39">
        <f t="shared" si="23"/>
        <v>4790</v>
      </c>
      <c r="P72" s="4">
        <f t="shared" si="24"/>
        <v>30000</v>
      </c>
      <c r="Q72" s="50">
        <f t="shared" si="37"/>
        <v>600000</v>
      </c>
      <c r="R72" s="10" t="s">
        <v>743</v>
      </c>
      <c r="S72" s="49">
        <v>21008</v>
      </c>
      <c r="T72" s="39">
        <f t="shared" si="25"/>
        <v>3992</v>
      </c>
      <c r="U72" s="4">
        <f t="shared" si="26"/>
        <v>25000</v>
      </c>
      <c r="V72" s="51">
        <f t="shared" si="30"/>
        <v>500000</v>
      </c>
      <c r="W72" s="42">
        <f t="shared" si="31"/>
        <v>28333</v>
      </c>
      <c r="X72" s="43">
        <f t="shared" si="32"/>
        <v>2357</v>
      </c>
      <c r="Y72" s="44">
        <f t="shared" si="33"/>
        <v>8.3189213990752839E-2</v>
      </c>
      <c r="Z72" s="45">
        <f t="shared" si="34"/>
        <v>30690</v>
      </c>
      <c r="AA72" s="46">
        <f t="shared" si="35"/>
        <v>25976</v>
      </c>
    </row>
    <row r="73" spans="2:27" ht="31.15">
      <c r="B73" s="47">
        <v>66</v>
      </c>
      <c r="C73" s="11" t="s">
        <v>758</v>
      </c>
      <c r="D73" s="6" t="s">
        <v>759</v>
      </c>
      <c r="E73" s="11" t="s">
        <v>604</v>
      </c>
      <c r="F73" s="11">
        <v>40</v>
      </c>
      <c r="G73" s="64" t="s">
        <v>593</v>
      </c>
      <c r="H73" s="47" t="s">
        <v>101</v>
      </c>
      <c r="I73" s="49">
        <v>42017</v>
      </c>
      <c r="J73" s="39">
        <f t="shared" si="36"/>
        <v>7983</v>
      </c>
      <c r="K73" s="4">
        <f t="shared" si="28"/>
        <v>50000</v>
      </c>
      <c r="L73" s="50">
        <f t="shared" si="29"/>
        <v>2000000</v>
      </c>
      <c r="M73" s="12" t="s">
        <v>97</v>
      </c>
      <c r="N73" s="49">
        <v>42017</v>
      </c>
      <c r="O73" s="39">
        <f t="shared" si="23"/>
        <v>7983</v>
      </c>
      <c r="P73" s="4">
        <f t="shared" si="24"/>
        <v>50000</v>
      </c>
      <c r="Q73" s="50">
        <f t="shared" si="37"/>
        <v>2000000</v>
      </c>
      <c r="R73" s="12" t="s">
        <v>743</v>
      </c>
      <c r="S73" s="49">
        <v>29412</v>
      </c>
      <c r="T73" s="39">
        <f t="shared" si="25"/>
        <v>5588</v>
      </c>
      <c r="U73" s="4">
        <f t="shared" si="26"/>
        <v>35000</v>
      </c>
      <c r="V73" s="51">
        <f t="shared" si="30"/>
        <v>1400000</v>
      </c>
      <c r="W73" s="42">
        <f t="shared" si="31"/>
        <v>45000</v>
      </c>
      <c r="X73" s="43">
        <f t="shared" si="32"/>
        <v>7071</v>
      </c>
      <c r="Y73" s="44">
        <f t="shared" si="33"/>
        <v>0.15713333333333335</v>
      </c>
      <c r="Z73" s="45">
        <f t="shared" si="34"/>
        <v>52071</v>
      </c>
      <c r="AA73" s="46">
        <f t="shared" si="35"/>
        <v>37929</v>
      </c>
    </row>
    <row r="74" spans="2:27" ht="31.15">
      <c r="B74" s="47">
        <v>67</v>
      </c>
      <c r="C74" s="6" t="s">
        <v>760</v>
      </c>
      <c r="D74" s="26" t="s">
        <v>761</v>
      </c>
      <c r="E74" s="11" t="s">
        <v>604</v>
      </c>
      <c r="F74" s="11">
        <v>40</v>
      </c>
      <c r="G74" s="64" t="s">
        <v>593</v>
      </c>
      <c r="H74" s="47" t="s">
        <v>101</v>
      </c>
      <c r="I74" s="49">
        <v>16807</v>
      </c>
      <c r="J74" s="39">
        <f t="shared" si="36"/>
        <v>3193</v>
      </c>
      <c r="K74" s="4">
        <f t="shared" si="28"/>
        <v>20000</v>
      </c>
      <c r="L74" s="50">
        <f t="shared" si="29"/>
        <v>800000</v>
      </c>
      <c r="M74" s="13" t="s">
        <v>97</v>
      </c>
      <c r="N74" s="49">
        <v>16807</v>
      </c>
      <c r="O74" s="39">
        <f t="shared" si="23"/>
        <v>3193</v>
      </c>
      <c r="P74" s="4">
        <f t="shared" si="24"/>
        <v>20000</v>
      </c>
      <c r="Q74" s="50">
        <f t="shared" si="37"/>
        <v>800000</v>
      </c>
      <c r="R74" s="18" t="s">
        <v>743</v>
      </c>
      <c r="S74" s="49">
        <v>21008</v>
      </c>
      <c r="T74" s="39">
        <f t="shared" si="25"/>
        <v>3992</v>
      </c>
      <c r="U74" s="4">
        <f t="shared" si="26"/>
        <v>25000</v>
      </c>
      <c r="V74" s="51">
        <f t="shared" si="30"/>
        <v>1000000</v>
      </c>
      <c r="W74" s="42">
        <f t="shared" si="31"/>
        <v>21667</v>
      </c>
      <c r="X74" s="43">
        <f t="shared" si="32"/>
        <v>2357</v>
      </c>
      <c r="Y74" s="44">
        <f t="shared" si="33"/>
        <v>0.10878294180089537</v>
      </c>
      <c r="Z74" s="45">
        <f t="shared" si="34"/>
        <v>24024</v>
      </c>
      <c r="AA74" s="46">
        <f t="shared" si="35"/>
        <v>19310</v>
      </c>
    </row>
    <row r="75" spans="2:27" ht="31.15">
      <c r="B75" s="47">
        <v>68</v>
      </c>
      <c r="C75" s="6" t="s">
        <v>762</v>
      </c>
      <c r="D75" s="6" t="s">
        <v>763</v>
      </c>
      <c r="E75" s="11" t="s">
        <v>604</v>
      </c>
      <c r="F75" s="11">
        <v>40</v>
      </c>
      <c r="G75" s="64" t="s">
        <v>593</v>
      </c>
      <c r="H75" s="47" t="s">
        <v>101</v>
      </c>
      <c r="I75" s="49">
        <v>67227</v>
      </c>
      <c r="J75" s="39">
        <f t="shared" si="36"/>
        <v>12773</v>
      </c>
      <c r="K75" s="4">
        <f t="shared" si="28"/>
        <v>80000</v>
      </c>
      <c r="L75" s="50">
        <f t="shared" si="29"/>
        <v>3200000</v>
      </c>
      <c r="M75" s="15" t="s">
        <v>97</v>
      </c>
      <c r="N75" s="49">
        <v>67227</v>
      </c>
      <c r="O75" s="39">
        <f t="shared" si="23"/>
        <v>12773</v>
      </c>
      <c r="P75" s="4">
        <f t="shared" si="24"/>
        <v>80000</v>
      </c>
      <c r="Q75" s="50">
        <f t="shared" si="37"/>
        <v>3200000</v>
      </c>
      <c r="R75" s="15" t="s">
        <v>743</v>
      </c>
      <c r="S75" s="49">
        <v>71429</v>
      </c>
      <c r="T75" s="39">
        <f t="shared" si="25"/>
        <v>13572</v>
      </c>
      <c r="U75" s="4">
        <f t="shared" si="26"/>
        <v>85001</v>
      </c>
      <c r="V75" s="51">
        <f t="shared" si="30"/>
        <v>3400040</v>
      </c>
      <c r="W75" s="42">
        <f t="shared" si="31"/>
        <v>81667</v>
      </c>
      <c r="X75" s="43">
        <f t="shared" si="32"/>
        <v>2357</v>
      </c>
      <c r="Y75" s="44">
        <f t="shared" si="33"/>
        <v>2.8861106689360452E-2</v>
      </c>
      <c r="Z75" s="45">
        <f t="shared" si="34"/>
        <v>84024</v>
      </c>
      <c r="AA75" s="46">
        <f t="shared" si="35"/>
        <v>79310</v>
      </c>
    </row>
    <row r="76" spans="2:27" ht="31.15">
      <c r="B76" s="47">
        <v>69</v>
      </c>
      <c r="C76" s="6" t="s">
        <v>764</v>
      </c>
      <c r="D76" s="26" t="s">
        <v>765</v>
      </c>
      <c r="E76" s="11" t="s">
        <v>604</v>
      </c>
      <c r="F76" s="11">
        <v>40</v>
      </c>
      <c r="G76" s="64" t="s">
        <v>593</v>
      </c>
      <c r="H76" s="47" t="s">
        <v>101</v>
      </c>
      <c r="I76" s="49">
        <v>50420</v>
      </c>
      <c r="J76" s="39">
        <f t="shared" si="36"/>
        <v>9580</v>
      </c>
      <c r="K76" s="4">
        <f t="shared" si="28"/>
        <v>60000</v>
      </c>
      <c r="L76" s="50">
        <f t="shared" si="29"/>
        <v>2400000</v>
      </c>
      <c r="M76" s="13" t="s">
        <v>97</v>
      </c>
      <c r="N76" s="49">
        <v>50420</v>
      </c>
      <c r="O76" s="39">
        <f t="shared" si="23"/>
        <v>9580</v>
      </c>
      <c r="P76" s="4">
        <f t="shared" si="24"/>
        <v>60000</v>
      </c>
      <c r="Q76" s="50">
        <f t="shared" si="37"/>
        <v>2400000</v>
      </c>
      <c r="R76" s="18" t="s">
        <v>743</v>
      </c>
      <c r="S76" s="49">
        <v>54622</v>
      </c>
      <c r="T76" s="39">
        <f t="shared" si="25"/>
        <v>10378</v>
      </c>
      <c r="U76" s="4">
        <f t="shared" si="26"/>
        <v>65000</v>
      </c>
      <c r="V76" s="51">
        <f t="shared" si="30"/>
        <v>2600000</v>
      </c>
      <c r="W76" s="42">
        <f t="shared" si="31"/>
        <v>61667</v>
      </c>
      <c r="X76" s="43">
        <f t="shared" si="32"/>
        <v>2357</v>
      </c>
      <c r="Y76" s="44">
        <f t="shared" si="33"/>
        <v>3.8221415019378271E-2</v>
      </c>
      <c r="Z76" s="45">
        <f t="shared" si="34"/>
        <v>64024</v>
      </c>
      <c r="AA76" s="46">
        <f t="shared" si="35"/>
        <v>59310</v>
      </c>
    </row>
    <row r="77" spans="2:27" ht="31.15">
      <c r="B77" s="47">
        <v>70</v>
      </c>
      <c r="C77" s="6" t="s">
        <v>766</v>
      </c>
      <c r="D77" s="6" t="s">
        <v>767</v>
      </c>
      <c r="E77" s="11" t="s">
        <v>604</v>
      </c>
      <c r="F77" s="11">
        <v>40</v>
      </c>
      <c r="G77" s="64" t="s">
        <v>593</v>
      </c>
      <c r="H77" s="47" t="s">
        <v>101</v>
      </c>
      <c r="I77" s="49">
        <v>58824</v>
      </c>
      <c r="J77" s="39">
        <f t="shared" si="36"/>
        <v>11177</v>
      </c>
      <c r="K77" s="4">
        <f t="shared" si="28"/>
        <v>70001</v>
      </c>
      <c r="L77" s="50">
        <f t="shared" si="29"/>
        <v>2800040</v>
      </c>
      <c r="M77" s="15" t="s">
        <v>97</v>
      </c>
      <c r="N77" s="49">
        <v>58823</v>
      </c>
      <c r="O77" s="39">
        <f t="shared" si="23"/>
        <v>11176</v>
      </c>
      <c r="P77" s="4">
        <f t="shared" si="24"/>
        <v>69999</v>
      </c>
      <c r="Q77" s="50">
        <f t="shared" si="37"/>
        <v>2799960</v>
      </c>
      <c r="R77" s="15" t="s">
        <v>743</v>
      </c>
      <c r="S77" s="49">
        <v>58824</v>
      </c>
      <c r="T77" s="39">
        <f t="shared" si="25"/>
        <v>11177</v>
      </c>
      <c r="U77" s="4">
        <f t="shared" si="26"/>
        <v>70001</v>
      </c>
      <c r="V77" s="51">
        <f t="shared" si="30"/>
        <v>2800040</v>
      </c>
      <c r="W77" s="42">
        <f t="shared" si="31"/>
        <v>70000</v>
      </c>
      <c r="X77" s="43">
        <f t="shared" si="32"/>
        <v>1</v>
      </c>
      <c r="Y77" s="44">
        <f t="shared" si="33"/>
        <v>1.4285714285714285E-5</v>
      </c>
      <c r="Z77" s="45">
        <f t="shared" si="34"/>
        <v>70001</v>
      </c>
      <c r="AA77" s="46">
        <f t="shared" si="35"/>
        <v>69999</v>
      </c>
    </row>
    <row r="78" spans="2:27" ht="31.15">
      <c r="B78" s="47">
        <v>71</v>
      </c>
      <c r="C78" s="6" t="s">
        <v>768</v>
      </c>
      <c r="D78" s="26" t="s">
        <v>769</v>
      </c>
      <c r="E78" s="11" t="s">
        <v>604</v>
      </c>
      <c r="F78" s="11">
        <v>40</v>
      </c>
      <c r="G78" s="64" t="s">
        <v>593</v>
      </c>
      <c r="H78" s="47" t="s">
        <v>101</v>
      </c>
      <c r="I78" s="49">
        <v>100840</v>
      </c>
      <c r="J78" s="39">
        <f t="shared" si="36"/>
        <v>19160</v>
      </c>
      <c r="K78" s="4">
        <f t="shared" si="28"/>
        <v>120000</v>
      </c>
      <c r="L78" s="50">
        <f t="shared" si="29"/>
        <v>4800000</v>
      </c>
      <c r="M78" s="13" t="s">
        <v>97</v>
      </c>
      <c r="N78" s="49">
        <v>100840</v>
      </c>
      <c r="O78" s="39">
        <f t="shared" si="23"/>
        <v>19160</v>
      </c>
      <c r="P78" s="4">
        <f t="shared" si="24"/>
        <v>120000</v>
      </c>
      <c r="Q78" s="50">
        <f t="shared" si="37"/>
        <v>4800000</v>
      </c>
      <c r="R78" s="18" t="s">
        <v>743</v>
      </c>
      <c r="S78" s="49">
        <v>63025</v>
      </c>
      <c r="T78" s="39">
        <f t="shared" si="25"/>
        <v>11975</v>
      </c>
      <c r="U78" s="4">
        <f t="shared" si="26"/>
        <v>75000</v>
      </c>
      <c r="V78" s="51">
        <f t="shared" si="30"/>
        <v>3000000</v>
      </c>
      <c r="W78" s="42">
        <f t="shared" si="31"/>
        <v>105000</v>
      </c>
      <c r="X78" s="43">
        <f t="shared" si="32"/>
        <v>21213</v>
      </c>
      <c r="Y78" s="44">
        <f t="shared" si="33"/>
        <v>0.20202857142857142</v>
      </c>
      <c r="Z78" s="45">
        <f t="shared" si="34"/>
        <v>126213</v>
      </c>
      <c r="AA78" s="46">
        <f t="shared" si="35"/>
        <v>83787</v>
      </c>
    </row>
    <row r="79" spans="2:27" ht="31.15">
      <c r="B79" s="47">
        <v>72</v>
      </c>
      <c r="C79" s="6" t="s">
        <v>770</v>
      </c>
      <c r="D79" s="6" t="s">
        <v>771</v>
      </c>
      <c r="E79" s="11" t="s">
        <v>604</v>
      </c>
      <c r="F79" s="6">
        <v>40</v>
      </c>
      <c r="G79" s="64" t="s">
        <v>593</v>
      </c>
      <c r="H79" s="47" t="s">
        <v>101</v>
      </c>
      <c r="I79" s="49">
        <v>50420</v>
      </c>
      <c r="J79" s="39">
        <f t="shared" si="36"/>
        <v>9580</v>
      </c>
      <c r="K79" s="4">
        <f t="shared" si="28"/>
        <v>60000</v>
      </c>
      <c r="L79" s="50">
        <f t="shared" si="29"/>
        <v>2400000</v>
      </c>
      <c r="M79" s="12" t="s">
        <v>97</v>
      </c>
      <c r="N79" s="49">
        <v>50420</v>
      </c>
      <c r="O79" s="39">
        <f t="shared" si="23"/>
        <v>9580</v>
      </c>
      <c r="P79" s="4">
        <f t="shared" si="24"/>
        <v>60000</v>
      </c>
      <c r="Q79" s="50">
        <f t="shared" si="37"/>
        <v>2400000</v>
      </c>
      <c r="R79" s="12" t="s">
        <v>743</v>
      </c>
      <c r="S79" s="49">
        <v>54622</v>
      </c>
      <c r="T79" s="39">
        <f t="shared" si="25"/>
        <v>10378</v>
      </c>
      <c r="U79" s="4">
        <f t="shared" si="26"/>
        <v>65000</v>
      </c>
      <c r="V79" s="51">
        <f t="shared" si="30"/>
        <v>2600000</v>
      </c>
      <c r="W79" s="42">
        <f t="shared" si="31"/>
        <v>61667</v>
      </c>
      <c r="X79" s="43">
        <f t="shared" si="32"/>
        <v>2357</v>
      </c>
      <c r="Y79" s="44">
        <f t="shared" si="33"/>
        <v>3.8221415019378271E-2</v>
      </c>
      <c r="Z79" s="45">
        <f t="shared" si="34"/>
        <v>64024</v>
      </c>
      <c r="AA79" s="46">
        <f t="shared" si="35"/>
        <v>59310</v>
      </c>
    </row>
    <row r="80" spans="2:27" ht="46.9">
      <c r="B80" s="47">
        <v>73</v>
      </c>
      <c r="C80" s="6" t="s">
        <v>772</v>
      </c>
      <c r="D80" s="6" t="s">
        <v>773</v>
      </c>
      <c r="E80" s="11" t="s">
        <v>604</v>
      </c>
      <c r="F80" s="6">
        <v>40</v>
      </c>
      <c r="G80" s="64" t="s">
        <v>593</v>
      </c>
      <c r="H80" s="47" t="s">
        <v>101</v>
      </c>
      <c r="I80" s="49">
        <v>25210</v>
      </c>
      <c r="J80" s="39">
        <f t="shared" si="36"/>
        <v>4790</v>
      </c>
      <c r="K80" s="4">
        <f t="shared" si="28"/>
        <v>30000</v>
      </c>
      <c r="L80" s="50">
        <f t="shared" si="29"/>
        <v>1200000</v>
      </c>
      <c r="M80" s="12" t="s">
        <v>774</v>
      </c>
      <c r="N80" s="49">
        <f>25000/1.19</f>
        <v>21008.403361344539</v>
      </c>
      <c r="O80" s="39">
        <f t="shared" si="23"/>
        <v>3992</v>
      </c>
      <c r="P80" s="4">
        <f t="shared" si="24"/>
        <v>25000.403361344539</v>
      </c>
      <c r="Q80" s="50">
        <f t="shared" si="37"/>
        <v>1000016.1344537815</v>
      </c>
      <c r="R80" s="12" t="s">
        <v>207</v>
      </c>
      <c r="S80" s="49">
        <f>14000/1.19</f>
        <v>11764.705882352942</v>
      </c>
      <c r="T80" s="39">
        <f t="shared" si="25"/>
        <v>2235</v>
      </c>
      <c r="U80" s="4">
        <f t="shared" si="26"/>
        <v>13999.705882352942</v>
      </c>
      <c r="V80" s="51">
        <f t="shared" si="30"/>
        <v>559988.23529411771</v>
      </c>
      <c r="W80" s="42">
        <f t="shared" si="31"/>
        <v>23000</v>
      </c>
      <c r="X80" s="43">
        <f t="shared" si="32"/>
        <v>6683</v>
      </c>
      <c r="Y80" s="44">
        <f t="shared" si="33"/>
        <v>0.29056521739130436</v>
      </c>
      <c r="Z80" s="45">
        <f t="shared" si="34"/>
        <v>29683</v>
      </c>
      <c r="AA80" s="46">
        <f t="shared" si="35"/>
        <v>16317</v>
      </c>
    </row>
    <row r="81" spans="2:27" ht="31.9" thickBot="1">
      <c r="B81" s="47">
        <v>74</v>
      </c>
      <c r="C81" s="6" t="s">
        <v>775</v>
      </c>
      <c r="D81" s="6" t="s">
        <v>776</v>
      </c>
      <c r="E81" s="11" t="s">
        <v>604</v>
      </c>
      <c r="F81" s="6">
        <v>40</v>
      </c>
      <c r="G81" s="64" t="s">
        <v>593</v>
      </c>
      <c r="H81" s="47" t="s">
        <v>101</v>
      </c>
      <c r="I81" s="49">
        <v>16807</v>
      </c>
      <c r="J81" s="39">
        <f t="shared" si="36"/>
        <v>3193</v>
      </c>
      <c r="K81" s="4">
        <f t="shared" si="28"/>
        <v>20000</v>
      </c>
      <c r="L81" s="50">
        <f t="shared" si="29"/>
        <v>800000</v>
      </c>
      <c r="M81" s="12" t="s">
        <v>97</v>
      </c>
      <c r="N81" s="49">
        <v>16807</v>
      </c>
      <c r="O81" s="39">
        <f t="shared" si="23"/>
        <v>3193</v>
      </c>
      <c r="P81" s="4">
        <f t="shared" si="24"/>
        <v>20000</v>
      </c>
      <c r="Q81" s="50">
        <f t="shared" si="37"/>
        <v>800000</v>
      </c>
      <c r="R81" s="12" t="s">
        <v>743</v>
      </c>
      <c r="S81" s="49">
        <v>12605</v>
      </c>
      <c r="T81" s="39">
        <f t="shared" si="25"/>
        <v>2395</v>
      </c>
      <c r="U81" s="4">
        <f t="shared" si="26"/>
        <v>15000</v>
      </c>
      <c r="V81" s="51">
        <f t="shared" si="30"/>
        <v>600000</v>
      </c>
      <c r="W81" s="42">
        <f t="shared" si="31"/>
        <v>18333</v>
      </c>
      <c r="X81" s="43">
        <f t="shared" si="32"/>
        <v>2357</v>
      </c>
      <c r="Y81" s="44">
        <f t="shared" si="33"/>
        <v>0.12856597392679867</v>
      </c>
      <c r="Z81" s="45">
        <f t="shared" si="34"/>
        <v>20690</v>
      </c>
      <c r="AA81" s="46">
        <f t="shared" si="35"/>
        <v>15976</v>
      </c>
    </row>
    <row r="82" spans="2:27" ht="16.149999999999999" thickBot="1">
      <c r="B82" s="238" t="s">
        <v>777</v>
      </c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  <c r="O82" s="239"/>
      <c r="P82" s="239"/>
      <c r="Q82" s="239"/>
      <c r="R82" s="239"/>
      <c r="S82" s="239"/>
      <c r="T82" s="239"/>
      <c r="U82" s="239"/>
      <c r="V82" s="239"/>
      <c r="W82" s="239"/>
      <c r="X82" s="239"/>
      <c r="Y82" s="239"/>
      <c r="Z82" s="239"/>
      <c r="AA82" s="240"/>
    </row>
    <row r="83" spans="2:27">
      <c r="B83" s="52">
        <v>75</v>
      </c>
      <c r="C83" s="1" t="s">
        <v>778</v>
      </c>
      <c r="D83" s="1" t="s">
        <v>779</v>
      </c>
      <c r="E83" s="53" t="s">
        <v>604</v>
      </c>
      <c r="F83" s="1">
        <v>30</v>
      </c>
      <c r="G83" s="54" t="s">
        <v>593</v>
      </c>
      <c r="H83" s="55" t="s">
        <v>89</v>
      </c>
      <c r="I83" s="56">
        <v>25210</v>
      </c>
      <c r="J83" s="56">
        <f t="shared" si="36"/>
        <v>4790</v>
      </c>
      <c r="K83" s="31">
        <f t="shared" ref="K83" si="38">+J83+I83</f>
        <v>30000</v>
      </c>
      <c r="L83" s="57">
        <f t="shared" si="29"/>
        <v>900000</v>
      </c>
      <c r="M83" s="27" t="s">
        <v>780</v>
      </c>
      <c r="N83" s="56">
        <v>34892</v>
      </c>
      <c r="O83" s="56">
        <f t="shared" ref="O83:O114" si="39">+ROUND(N83*0.19,0)</f>
        <v>6629</v>
      </c>
      <c r="P83" s="31">
        <f t="shared" ref="P83:P114" si="40">+O83+N83</f>
        <v>41521</v>
      </c>
      <c r="Q83" s="57">
        <f t="shared" si="37"/>
        <v>1245630</v>
      </c>
      <c r="R83" s="27" t="s">
        <v>781</v>
      </c>
      <c r="S83" s="56">
        <v>38900</v>
      </c>
      <c r="T83" s="56">
        <f t="shared" ref="T83:T114" si="41">+ROUND(S83*0.19,0)</f>
        <v>7391</v>
      </c>
      <c r="U83" s="31">
        <f t="shared" ref="U83:U114" si="42">+T83+S83</f>
        <v>46291</v>
      </c>
      <c r="V83" s="58">
        <f t="shared" si="30"/>
        <v>1388730</v>
      </c>
      <c r="W83" s="59">
        <f t="shared" si="31"/>
        <v>39271</v>
      </c>
      <c r="X83" s="60">
        <f t="shared" si="32"/>
        <v>6838</v>
      </c>
      <c r="Y83" s="61">
        <f t="shared" si="33"/>
        <v>0.17412339894578696</v>
      </c>
      <c r="Z83" s="62">
        <f t="shared" si="34"/>
        <v>46109</v>
      </c>
      <c r="AA83" s="63">
        <f t="shared" si="35"/>
        <v>32433</v>
      </c>
    </row>
    <row r="84" spans="2:27">
      <c r="B84" s="47">
        <v>76</v>
      </c>
      <c r="C84" s="6" t="s">
        <v>782</v>
      </c>
      <c r="D84" s="26" t="s">
        <v>783</v>
      </c>
      <c r="E84" s="11" t="s">
        <v>604</v>
      </c>
      <c r="F84" s="11">
        <v>2</v>
      </c>
      <c r="G84" s="48" t="s">
        <v>593</v>
      </c>
      <c r="H84" s="10" t="s">
        <v>89</v>
      </c>
      <c r="I84" s="49">
        <v>521008</v>
      </c>
      <c r="J84" s="39">
        <f t="shared" si="36"/>
        <v>98992</v>
      </c>
      <c r="K84" s="4">
        <f t="shared" ref="K84:K114" si="43">+J84+I84</f>
        <v>620000</v>
      </c>
      <c r="L84" s="50">
        <f t="shared" si="29"/>
        <v>1240000</v>
      </c>
      <c r="M84" s="13" t="s">
        <v>780</v>
      </c>
      <c r="N84" s="49">
        <v>706081</v>
      </c>
      <c r="O84" s="39">
        <f t="shared" si="39"/>
        <v>134155</v>
      </c>
      <c r="P84" s="4">
        <f t="shared" si="40"/>
        <v>840236</v>
      </c>
      <c r="Q84" s="50">
        <f t="shared" si="37"/>
        <v>1680472</v>
      </c>
      <c r="R84" s="18" t="s">
        <v>781</v>
      </c>
      <c r="S84" s="49">
        <v>1529820</v>
      </c>
      <c r="T84" s="39">
        <f t="shared" si="41"/>
        <v>290666</v>
      </c>
      <c r="U84" s="4">
        <f t="shared" si="42"/>
        <v>1820486</v>
      </c>
      <c r="V84" s="51">
        <f t="shared" si="30"/>
        <v>3640972</v>
      </c>
      <c r="W84" s="42">
        <f t="shared" si="31"/>
        <v>1093574</v>
      </c>
      <c r="X84" s="43">
        <f t="shared" si="32"/>
        <v>521809</v>
      </c>
      <c r="Y84" s="44">
        <f t="shared" si="33"/>
        <v>0.47715929603300739</v>
      </c>
      <c r="Z84" s="45">
        <f t="shared" si="34"/>
        <v>1615383</v>
      </c>
      <c r="AA84" s="46">
        <f t="shared" si="35"/>
        <v>571765</v>
      </c>
    </row>
    <row r="85" spans="2:27">
      <c r="B85" s="47">
        <v>77</v>
      </c>
      <c r="C85" s="6" t="s">
        <v>784</v>
      </c>
      <c r="D85" s="6" t="s">
        <v>785</v>
      </c>
      <c r="E85" s="11" t="s">
        <v>604</v>
      </c>
      <c r="F85" s="11">
        <v>10</v>
      </c>
      <c r="G85" s="48" t="s">
        <v>593</v>
      </c>
      <c r="H85" s="10" t="s">
        <v>89</v>
      </c>
      <c r="I85" s="49">
        <v>605042</v>
      </c>
      <c r="J85" s="39">
        <f t="shared" si="36"/>
        <v>114958</v>
      </c>
      <c r="K85" s="4">
        <f t="shared" si="43"/>
        <v>720000</v>
      </c>
      <c r="L85" s="50">
        <f t="shared" si="29"/>
        <v>7200000</v>
      </c>
      <c r="M85" s="15" t="s">
        <v>170</v>
      </c>
      <c r="N85" s="49">
        <v>566000</v>
      </c>
      <c r="O85" s="39">
        <f t="shared" si="39"/>
        <v>107540</v>
      </c>
      <c r="P85" s="4">
        <f t="shared" si="40"/>
        <v>673540</v>
      </c>
      <c r="Q85" s="50">
        <f t="shared" si="37"/>
        <v>6735400</v>
      </c>
      <c r="R85" s="15" t="s">
        <v>781</v>
      </c>
      <c r="S85" s="49">
        <v>800000</v>
      </c>
      <c r="T85" s="39">
        <f t="shared" si="41"/>
        <v>152000</v>
      </c>
      <c r="U85" s="4">
        <f t="shared" si="42"/>
        <v>952000</v>
      </c>
      <c r="V85" s="51">
        <f t="shared" si="30"/>
        <v>9520000</v>
      </c>
      <c r="W85" s="42">
        <f t="shared" si="31"/>
        <v>781847</v>
      </c>
      <c r="X85" s="43">
        <f t="shared" si="32"/>
        <v>121802</v>
      </c>
      <c r="Y85" s="44">
        <f t="shared" si="33"/>
        <v>0.15578751341374975</v>
      </c>
      <c r="Z85" s="45">
        <f t="shared" si="34"/>
        <v>903649</v>
      </c>
      <c r="AA85" s="46">
        <f t="shared" si="35"/>
        <v>660045</v>
      </c>
    </row>
    <row r="86" spans="2:27">
      <c r="B86" s="47">
        <v>78</v>
      </c>
      <c r="C86" s="6" t="s">
        <v>786</v>
      </c>
      <c r="D86" s="6" t="s">
        <v>787</v>
      </c>
      <c r="E86" s="11" t="s">
        <v>604</v>
      </c>
      <c r="F86" s="11">
        <v>7</v>
      </c>
      <c r="G86" s="48" t="s">
        <v>593</v>
      </c>
      <c r="H86" s="10" t="s">
        <v>89</v>
      </c>
      <c r="I86" s="49">
        <v>1411765</v>
      </c>
      <c r="J86" s="39">
        <f t="shared" si="36"/>
        <v>268235</v>
      </c>
      <c r="K86" s="4">
        <f t="shared" si="43"/>
        <v>1680000</v>
      </c>
      <c r="L86" s="50">
        <f t="shared" si="29"/>
        <v>11760000</v>
      </c>
      <c r="M86" s="12" t="s">
        <v>780</v>
      </c>
      <c r="N86" s="49">
        <v>1627419</v>
      </c>
      <c r="O86" s="39">
        <f t="shared" si="39"/>
        <v>309210</v>
      </c>
      <c r="P86" s="4">
        <f t="shared" si="40"/>
        <v>1936629</v>
      </c>
      <c r="Q86" s="50">
        <f t="shared" si="37"/>
        <v>13556403</v>
      </c>
      <c r="R86" s="12" t="s">
        <v>781</v>
      </c>
      <c r="S86" s="49">
        <v>2389000</v>
      </c>
      <c r="T86" s="39">
        <f t="shared" si="41"/>
        <v>453910</v>
      </c>
      <c r="U86" s="4">
        <f t="shared" si="42"/>
        <v>2842910</v>
      </c>
      <c r="V86" s="51">
        <f t="shared" si="30"/>
        <v>19900370</v>
      </c>
      <c r="W86" s="42">
        <f t="shared" si="31"/>
        <v>2153180</v>
      </c>
      <c r="X86" s="43">
        <f t="shared" si="32"/>
        <v>498839</v>
      </c>
      <c r="Y86" s="44">
        <f t="shared" si="33"/>
        <v>0.23167547534344551</v>
      </c>
      <c r="Z86" s="45">
        <f t="shared" si="34"/>
        <v>2652019</v>
      </c>
      <c r="AA86" s="46">
        <f t="shared" si="35"/>
        <v>1654341</v>
      </c>
    </row>
    <row r="87" spans="2:27">
      <c r="B87" s="47">
        <v>79</v>
      </c>
      <c r="C87" s="6" t="s">
        <v>788</v>
      </c>
      <c r="D87" s="6" t="s">
        <v>789</v>
      </c>
      <c r="E87" s="11" t="s">
        <v>604</v>
      </c>
      <c r="F87" s="11">
        <v>3</v>
      </c>
      <c r="G87" s="48" t="s">
        <v>593</v>
      </c>
      <c r="H87" s="10" t="s">
        <v>89</v>
      </c>
      <c r="I87" s="49">
        <v>537815</v>
      </c>
      <c r="J87" s="39">
        <f t="shared" si="36"/>
        <v>102185</v>
      </c>
      <c r="K87" s="4">
        <f t="shared" si="43"/>
        <v>640000</v>
      </c>
      <c r="L87" s="50">
        <f t="shared" si="29"/>
        <v>1920000</v>
      </c>
      <c r="M87" s="13" t="s">
        <v>780</v>
      </c>
      <c r="N87" s="49">
        <v>647927</v>
      </c>
      <c r="O87" s="39">
        <f t="shared" si="39"/>
        <v>123106</v>
      </c>
      <c r="P87" s="4">
        <f t="shared" si="40"/>
        <v>771033</v>
      </c>
      <c r="Q87" s="50">
        <f t="shared" si="37"/>
        <v>2313099</v>
      </c>
      <c r="R87" s="12" t="s">
        <v>781</v>
      </c>
      <c r="S87" s="49">
        <v>950000</v>
      </c>
      <c r="T87" s="39">
        <f t="shared" si="41"/>
        <v>180500</v>
      </c>
      <c r="U87" s="4">
        <f t="shared" si="42"/>
        <v>1130500</v>
      </c>
      <c r="V87" s="51">
        <f t="shared" si="30"/>
        <v>3391500</v>
      </c>
      <c r="W87" s="42">
        <f t="shared" si="31"/>
        <v>847178</v>
      </c>
      <c r="X87" s="43">
        <f t="shared" si="32"/>
        <v>207358</v>
      </c>
      <c r="Y87" s="44">
        <f t="shared" si="33"/>
        <v>0.24476320206615373</v>
      </c>
      <c r="Z87" s="45">
        <f t="shared" si="34"/>
        <v>1054536</v>
      </c>
      <c r="AA87" s="46">
        <f t="shared" si="35"/>
        <v>639820</v>
      </c>
    </row>
    <row r="88" spans="2:27">
      <c r="B88" s="47">
        <v>80</v>
      </c>
      <c r="C88" s="6" t="s">
        <v>790</v>
      </c>
      <c r="D88" s="6" t="s">
        <v>791</v>
      </c>
      <c r="E88" s="11" t="s">
        <v>604</v>
      </c>
      <c r="F88" s="11">
        <v>3</v>
      </c>
      <c r="G88" s="48" t="s">
        <v>593</v>
      </c>
      <c r="H88" s="10" t="s">
        <v>89</v>
      </c>
      <c r="I88" s="49">
        <v>680672</v>
      </c>
      <c r="J88" s="39">
        <f t="shared" si="36"/>
        <v>129328</v>
      </c>
      <c r="K88" s="4">
        <f t="shared" si="43"/>
        <v>810000</v>
      </c>
      <c r="L88" s="50">
        <f t="shared" si="29"/>
        <v>2430000</v>
      </c>
      <c r="M88" s="13" t="s">
        <v>780</v>
      </c>
      <c r="N88" s="49">
        <v>1614127</v>
      </c>
      <c r="O88" s="39">
        <f t="shared" si="39"/>
        <v>306684</v>
      </c>
      <c r="P88" s="4">
        <f t="shared" si="40"/>
        <v>1920811</v>
      </c>
      <c r="Q88" s="50">
        <f t="shared" si="37"/>
        <v>5762433</v>
      </c>
      <c r="R88" s="9" t="s">
        <v>781</v>
      </c>
      <c r="S88" s="49">
        <v>1319000</v>
      </c>
      <c r="T88" s="39">
        <f t="shared" si="41"/>
        <v>250610</v>
      </c>
      <c r="U88" s="4">
        <f t="shared" si="42"/>
        <v>1569610</v>
      </c>
      <c r="V88" s="51">
        <f t="shared" si="30"/>
        <v>4708830</v>
      </c>
      <c r="W88" s="42">
        <f t="shared" si="31"/>
        <v>1433474</v>
      </c>
      <c r="X88" s="43">
        <f t="shared" si="32"/>
        <v>463591</v>
      </c>
      <c r="Y88" s="44">
        <f t="shared" si="33"/>
        <v>0.32340384269264738</v>
      </c>
      <c r="Z88" s="45">
        <f t="shared" si="34"/>
        <v>1897065</v>
      </c>
      <c r="AA88" s="46">
        <f t="shared" si="35"/>
        <v>969883</v>
      </c>
    </row>
    <row r="89" spans="2:27" ht="46.9">
      <c r="B89" s="47">
        <v>81</v>
      </c>
      <c r="C89" s="11" t="s">
        <v>792</v>
      </c>
      <c r="D89" s="11" t="s">
        <v>793</v>
      </c>
      <c r="E89" s="11" t="s">
        <v>604</v>
      </c>
      <c r="F89" s="11">
        <v>8</v>
      </c>
      <c r="G89" s="48" t="s">
        <v>593</v>
      </c>
      <c r="H89" s="10" t="s">
        <v>794</v>
      </c>
      <c r="I89" s="49">
        <v>1600000</v>
      </c>
      <c r="J89" s="39">
        <f t="shared" si="36"/>
        <v>304000</v>
      </c>
      <c r="K89" s="4">
        <f t="shared" si="43"/>
        <v>1904000</v>
      </c>
      <c r="L89" s="50">
        <f t="shared" si="29"/>
        <v>15232000</v>
      </c>
      <c r="M89" s="13" t="s">
        <v>795</v>
      </c>
      <c r="N89" s="49">
        <v>1142017</v>
      </c>
      <c r="O89" s="39">
        <f t="shared" si="39"/>
        <v>216983</v>
      </c>
      <c r="P89" s="4">
        <f t="shared" si="40"/>
        <v>1359000</v>
      </c>
      <c r="Q89" s="50">
        <f t="shared" si="37"/>
        <v>10872000</v>
      </c>
      <c r="R89" s="8" t="s">
        <v>781</v>
      </c>
      <c r="S89" s="49">
        <v>1691200</v>
      </c>
      <c r="T89" s="39">
        <f t="shared" si="41"/>
        <v>321328</v>
      </c>
      <c r="U89" s="4">
        <f t="shared" si="42"/>
        <v>2012528</v>
      </c>
      <c r="V89" s="51">
        <f t="shared" si="30"/>
        <v>16100224</v>
      </c>
      <c r="W89" s="42">
        <f t="shared" si="31"/>
        <v>1758509</v>
      </c>
      <c r="X89" s="43">
        <f t="shared" si="32"/>
        <v>285949</v>
      </c>
      <c r="Y89" s="44">
        <f t="shared" si="33"/>
        <v>0.16260877823201358</v>
      </c>
      <c r="Z89" s="45">
        <f t="shared" si="34"/>
        <v>2044458</v>
      </c>
      <c r="AA89" s="46">
        <f t="shared" si="35"/>
        <v>1472560</v>
      </c>
    </row>
    <row r="90" spans="2:27" ht="46.9">
      <c r="B90" s="47">
        <v>82</v>
      </c>
      <c r="C90" s="6" t="s">
        <v>796</v>
      </c>
      <c r="D90" s="11" t="s">
        <v>797</v>
      </c>
      <c r="E90" s="11" t="s">
        <v>604</v>
      </c>
      <c r="F90" s="16">
        <v>8</v>
      </c>
      <c r="G90" s="48" t="s">
        <v>593</v>
      </c>
      <c r="H90" s="10" t="s">
        <v>89</v>
      </c>
      <c r="I90" s="49">
        <v>302521</v>
      </c>
      <c r="J90" s="39">
        <f t="shared" si="36"/>
        <v>57479</v>
      </c>
      <c r="K90" s="4">
        <f t="shared" si="43"/>
        <v>360000</v>
      </c>
      <c r="L90" s="50">
        <f t="shared" si="29"/>
        <v>2880000</v>
      </c>
      <c r="M90" s="12" t="s">
        <v>794</v>
      </c>
      <c r="N90" s="49">
        <v>298319</v>
      </c>
      <c r="O90" s="39">
        <f t="shared" si="39"/>
        <v>56681</v>
      </c>
      <c r="P90" s="4">
        <f t="shared" si="40"/>
        <v>355000</v>
      </c>
      <c r="Q90" s="50">
        <f t="shared" si="37"/>
        <v>2840000</v>
      </c>
      <c r="R90" s="12" t="s">
        <v>781</v>
      </c>
      <c r="S90" s="49">
        <v>276805</v>
      </c>
      <c r="T90" s="39">
        <f t="shared" si="41"/>
        <v>52593</v>
      </c>
      <c r="U90" s="4">
        <f t="shared" si="42"/>
        <v>329398</v>
      </c>
      <c r="V90" s="51">
        <f t="shared" si="30"/>
        <v>2635184</v>
      </c>
      <c r="W90" s="42">
        <f t="shared" si="31"/>
        <v>348133</v>
      </c>
      <c r="X90" s="43">
        <f t="shared" si="32"/>
        <v>13404</v>
      </c>
      <c r="Y90" s="44">
        <f t="shared" si="33"/>
        <v>3.8502526333326632E-2</v>
      </c>
      <c r="Z90" s="45">
        <f t="shared" si="34"/>
        <v>361537</v>
      </c>
      <c r="AA90" s="46">
        <f t="shared" si="35"/>
        <v>334729</v>
      </c>
    </row>
    <row r="91" spans="2:27" ht="46.9">
      <c r="B91" s="47">
        <v>83</v>
      </c>
      <c r="C91" s="11" t="s">
        <v>798</v>
      </c>
      <c r="D91" s="11" t="s">
        <v>799</v>
      </c>
      <c r="E91" s="11" t="s">
        <v>604</v>
      </c>
      <c r="F91" s="16">
        <v>5</v>
      </c>
      <c r="G91" s="48" t="s">
        <v>593</v>
      </c>
      <c r="H91" s="10" t="s">
        <v>89</v>
      </c>
      <c r="I91" s="49">
        <v>495798</v>
      </c>
      <c r="J91" s="39">
        <f t="shared" si="36"/>
        <v>94202</v>
      </c>
      <c r="K91" s="4">
        <f t="shared" si="43"/>
        <v>590000</v>
      </c>
      <c r="L91" s="50">
        <f t="shared" si="29"/>
        <v>2950000</v>
      </c>
      <c r="M91" s="12" t="s">
        <v>794</v>
      </c>
      <c r="N91" s="49">
        <v>495798</v>
      </c>
      <c r="O91" s="39">
        <f t="shared" si="39"/>
        <v>94202</v>
      </c>
      <c r="P91" s="4">
        <f t="shared" si="40"/>
        <v>590000</v>
      </c>
      <c r="Q91" s="50">
        <f t="shared" si="37"/>
        <v>2950000</v>
      </c>
      <c r="R91" s="12" t="s">
        <v>781</v>
      </c>
      <c r="S91" s="49">
        <v>801000</v>
      </c>
      <c r="T91" s="39">
        <f t="shared" si="41"/>
        <v>152190</v>
      </c>
      <c r="U91" s="4">
        <f t="shared" si="42"/>
        <v>953190</v>
      </c>
      <c r="V91" s="51">
        <f t="shared" si="30"/>
        <v>4765950</v>
      </c>
      <c r="W91" s="42">
        <f t="shared" si="31"/>
        <v>711063</v>
      </c>
      <c r="X91" s="43">
        <f t="shared" si="32"/>
        <v>171209</v>
      </c>
      <c r="Y91" s="44">
        <f t="shared" si="33"/>
        <v>0.2407789464505958</v>
      </c>
      <c r="Z91" s="45">
        <f t="shared" si="34"/>
        <v>882272</v>
      </c>
      <c r="AA91" s="46">
        <f t="shared" si="35"/>
        <v>539854</v>
      </c>
    </row>
    <row r="92" spans="2:27" ht="46.9">
      <c r="B92" s="47">
        <v>84</v>
      </c>
      <c r="C92" s="11" t="s">
        <v>800</v>
      </c>
      <c r="D92" s="26" t="s">
        <v>801</v>
      </c>
      <c r="E92" s="11" t="s">
        <v>604</v>
      </c>
      <c r="F92" s="16">
        <v>3</v>
      </c>
      <c r="G92" s="48" t="s">
        <v>593</v>
      </c>
      <c r="H92" s="10" t="s">
        <v>794</v>
      </c>
      <c r="I92" s="49">
        <v>1218487</v>
      </c>
      <c r="J92" s="39">
        <f t="shared" si="36"/>
        <v>231513</v>
      </c>
      <c r="K92" s="4">
        <f t="shared" si="43"/>
        <v>1450000</v>
      </c>
      <c r="L92" s="50">
        <f t="shared" si="29"/>
        <v>4350000</v>
      </c>
      <c r="M92" s="10" t="s">
        <v>780</v>
      </c>
      <c r="N92" s="49">
        <v>1037564</v>
      </c>
      <c r="O92" s="39">
        <f t="shared" si="39"/>
        <v>197137</v>
      </c>
      <c r="P92" s="4">
        <f t="shared" si="40"/>
        <v>1234701</v>
      </c>
      <c r="Q92" s="50">
        <f t="shared" si="37"/>
        <v>3704103</v>
      </c>
      <c r="R92" s="12" t="s">
        <v>781</v>
      </c>
      <c r="S92" s="49">
        <v>2025000</v>
      </c>
      <c r="T92" s="39">
        <f t="shared" si="41"/>
        <v>384750</v>
      </c>
      <c r="U92" s="4">
        <f t="shared" si="42"/>
        <v>2409750</v>
      </c>
      <c r="V92" s="51">
        <f t="shared" si="30"/>
        <v>7229250</v>
      </c>
      <c r="W92" s="42">
        <f t="shared" si="31"/>
        <v>1698150</v>
      </c>
      <c r="X92" s="43">
        <f t="shared" si="32"/>
        <v>510796</v>
      </c>
      <c r="Y92" s="44">
        <f t="shared" si="33"/>
        <v>0.30079557165150311</v>
      </c>
      <c r="Z92" s="45">
        <f t="shared" si="34"/>
        <v>2208946</v>
      </c>
      <c r="AA92" s="46">
        <f t="shared" si="35"/>
        <v>1187354</v>
      </c>
    </row>
    <row r="93" spans="2:27" ht="46.9">
      <c r="B93" s="47">
        <v>85</v>
      </c>
      <c r="C93" s="11" t="s">
        <v>802</v>
      </c>
      <c r="D93" s="26" t="s">
        <v>803</v>
      </c>
      <c r="E93" s="11" t="s">
        <v>604</v>
      </c>
      <c r="F93" s="16">
        <v>1</v>
      </c>
      <c r="G93" s="48" t="s">
        <v>593</v>
      </c>
      <c r="H93" s="10" t="s">
        <v>794</v>
      </c>
      <c r="I93" s="49">
        <v>3176470</v>
      </c>
      <c r="J93" s="39">
        <f t="shared" si="36"/>
        <v>603529</v>
      </c>
      <c r="K93" s="4">
        <f t="shared" si="43"/>
        <v>3779999</v>
      </c>
      <c r="L93" s="50">
        <f t="shared" si="29"/>
        <v>3779999</v>
      </c>
      <c r="M93" s="12" t="s">
        <v>780</v>
      </c>
      <c r="N93" s="49">
        <v>2652604</v>
      </c>
      <c r="O93" s="39">
        <f t="shared" si="39"/>
        <v>503995</v>
      </c>
      <c r="P93" s="4">
        <f t="shared" si="40"/>
        <v>3156599</v>
      </c>
      <c r="Q93" s="50">
        <f t="shared" si="37"/>
        <v>3156599</v>
      </c>
      <c r="R93" s="12" t="s">
        <v>781</v>
      </c>
      <c r="S93" s="49">
        <v>4485000</v>
      </c>
      <c r="T93" s="39">
        <f t="shared" si="41"/>
        <v>852150</v>
      </c>
      <c r="U93" s="4">
        <f t="shared" si="42"/>
        <v>5337150</v>
      </c>
      <c r="V93" s="51">
        <f t="shared" si="30"/>
        <v>5337150</v>
      </c>
      <c r="W93" s="42">
        <f t="shared" si="31"/>
        <v>4091249</v>
      </c>
      <c r="X93" s="43">
        <f t="shared" si="32"/>
        <v>917009</v>
      </c>
      <c r="Y93" s="44">
        <f t="shared" si="33"/>
        <v>0.22413913208411418</v>
      </c>
      <c r="Z93" s="45">
        <f t="shared" si="34"/>
        <v>5008258</v>
      </c>
      <c r="AA93" s="46">
        <f t="shared" si="35"/>
        <v>3174240</v>
      </c>
    </row>
    <row r="94" spans="2:27">
      <c r="B94" s="47">
        <v>86</v>
      </c>
      <c r="C94" s="11" t="s">
        <v>804</v>
      </c>
      <c r="D94" s="26" t="s">
        <v>805</v>
      </c>
      <c r="E94" s="11" t="s">
        <v>604</v>
      </c>
      <c r="F94" s="16">
        <v>5</v>
      </c>
      <c r="G94" s="48" t="s">
        <v>593</v>
      </c>
      <c r="H94" s="10" t="s">
        <v>89</v>
      </c>
      <c r="I94" s="49">
        <v>243697</v>
      </c>
      <c r="J94" s="39">
        <f t="shared" si="36"/>
        <v>46302</v>
      </c>
      <c r="K94" s="4">
        <f t="shared" si="43"/>
        <v>289999</v>
      </c>
      <c r="L94" s="50">
        <f t="shared" si="29"/>
        <v>1449995</v>
      </c>
      <c r="M94" s="12" t="s">
        <v>780</v>
      </c>
      <c r="N94" s="49">
        <v>280721</v>
      </c>
      <c r="O94" s="39">
        <f t="shared" si="39"/>
        <v>53337</v>
      </c>
      <c r="P94" s="4">
        <f t="shared" si="40"/>
        <v>334058</v>
      </c>
      <c r="Q94" s="50">
        <f t="shared" si="37"/>
        <v>1670290</v>
      </c>
      <c r="R94" s="12" t="s">
        <v>781</v>
      </c>
      <c r="S94" s="49">
        <v>449900</v>
      </c>
      <c r="T94" s="39">
        <f t="shared" si="41"/>
        <v>85481</v>
      </c>
      <c r="U94" s="4">
        <f t="shared" si="42"/>
        <v>535381</v>
      </c>
      <c r="V94" s="51">
        <f t="shared" si="30"/>
        <v>2676905</v>
      </c>
      <c r="W94" s="42">
        <f t="shared" si="31"/>
        <v>386479</v>
      </c>
      <c r="X94" s="43">
        <f t="shared" si="32"/>
        <v>106815</v>
      </c>
      <c r="Y94" s="44">
        <f t="shared" si="33"/>
        <v>0.27637982917571202</v>
      </c>
      <c r="Z94" s="45">
        <f t="shared" si="34"/>
        <v>493294</v>
      </c>
      <c r="AA94" s="46">
        <f t="shared" si="35"/>
        <v>279664</v>
      </c>
    </row>
    <row r="95" spans="2:27" ht="46.9">
      <c r="B95" s="47">
        <v>87</v>
      </c>
      <c r="C95" s="11" t="s">
        <v>806</v>
      </c>
      <c r="D95" s="26" t="s">
        <v>807</v>
      </c>
      <c r="E95" s="11" t="s">
        <v>604</v>
      </c>
      <c r="F95" s="16">
        <v>5</v>
      </c>
      <c r="G95" s="48" t="s">
        <v>593</v>
      </c>
      <c r="H95" s="10" t="s">
        <v>89</v>
      </c>
      <c r="I95" s="49">
        <v>495798</v>
      </c>
      <c r="J95" s="39">
        <f t="shared" si="36"/>
        <v>94202</v>
      </c>
      <c r="K95" s="4">
        <f t="shared" si="43"/>
        <v>590000</v>
      </c>
      <c r="L95" s="50">
        <f t="shared" si="29"/>
        <v>2950000</v>
      </c>
      <c r="M95" s="12" t="s">
        <v>794</v>
      </c>
      <c r="N95" s="49">
        <v>525210</v>
      </c>
      <c r="O95" s="39">
        <f t="shared" si="39"/>
        <v>99790</v>
      </c>
      <c r="P95" s="4">
        <f t="shared" si="40"/>
        <v>625000</v>
      </c>
      <c r="Q95" s="50">
        <f t="shared" si="37"/>
        <v>3125000</v>
      </c>
      <c r="R95" s="12" t="s">
        <v>781</v>
      </c>
      <c r="S95" s="49">
        <v>379000</v>
      </c>
      <c r="T95" s="39">
        <f t="shared" si="41"/>
        <v>72010</v>
      </c>
      <c r="U95" s="4">
        <f t="shared" si="42"/>
        <v>451010</v>
      </c>
      <c r="V95" s="51">
        <f t="shared" si="30"/>
        <v>2255050</v>
      </c>
      <c r="W95" s="42">
        <f t="shared" si="31"/>
        <v>555337</v>
      </c>
      <c r="X95" s="43">
        <f t="shared" si="32"/>
        <v>75141</v>
      </c>
      <c r="Y95" s="44">
        <f t="shared" si="33"/>
        <v>0.13530702978551762</v>
      </c>
      <c r="Z95" s="45">
        <f t="shared" si="34"/>
        <v>630478</v>
      </c>
      <c r="AA95" s="46">
        <f t="shared" si="35"/>
        <v>480196</v>
      </c>
    </row>
    <row r="96" spans="2:27" ht="46.9">
      <c r="B96" s="47">
        <v>88</v>
      </c>
      <c r="C96" s="11" t="s">
        <v>808</v>
      </c>
      <c r="D96" s="26" t="s">
        <v>809</v>
      </c>
      <c r="E96" s="11" t="s">
        <v>604</v>
      </c>
      <c r="F96" s="16">
        <v>1</v>
      </c>
      <c r="G96" s="48" t="s">
        <v>593</v>
      </c>
      <c r="H96" s="10" t="s">
        <v>89</v>
      </c>
      <c r="I96" s="49">
        <v>915966</v>
      </c>
      <c r="J96" s="39">
        <f t="shared" si="36"/>
        <v>174034</v>
      </c>
      <c r="K96" s="4">
        <f t="shared" si="43"/>
        <v>1090000</v>
      </c>
      <c r="L96" s="50">
        <f t="shared" si="29"/>
        <v>1090000</v>
      </c>
      <c r="M96" s="12" t="s">
        <v>794</v>
      </c>
      <c r="N96" s="49">
        <v>659664</v>
      </c>
      <c r="O96" s="39">
        <f t="shared" si="39"/>
        <v>125336</v>
      </c>
      <c r="P96" s="4">
        <f t="shared" si="40"/>
        <v>785000</v>
      </c>
      <c r="Q96" s="50">
        <f t="shared" si="37"/>
        <v>785000</v>
      </c>
      <c r="R96" s="12" t="s">
        <v>781</v>
      </c>
      <c r="S96" s="49">
        <v>799900</v>
      </c>
      <c r="T96" s="39">
        <f t="shared" si="41"/>
        <v>151981</v>
      </c>
      <c r="U96" s="4">
        <f t="shared" si="42"/>
        <v>951881</v>
      </c>
      <c r="V96" s="51">
        <f t="shared" si="30"/>
        <v>951881</v>
      </c>
      <c r="W96" s="42">
        <f t="shared" si="31"/>
        <v>942294</v>
      </c>
      <c r="X96" s="43">
        <f t="shared" si="32"/>
        <v>124700</v>
      </c>
      <c r="Y96" s="44">
        <f t="shared" si="33"/>
        <v>0.13233661680961567</v>
      </c>
      <c r="Z96" s="45">
        <f t="shared" si="34"/>
        <v>1066994</v>
      </c>
      <c r="AA96" s="46">
        <f t="shared" si="35"/>
        <v>817594</v>
      </c>
    </row>
    <row r="97" spans="2:27">
      <c r="B97" s="47">
        <v>89</v>
      </c>
      <c r="C97" s="11" t="s">
        <v>810</v>
      </c>
      <c r="D97" s="11" t="s">
        <v>811</v>
      </c>
      <c r="E97" s="11" t="s">
        <v>604</v>
      </c>
      <c r="F97" s="16">
        <v>1</v>
      </c>
      <c r="G97" s="48" t="s">
        <v>593</v>
      </c>
      <c r="H97" s="10" t="s">
        <v>89</v>
      </c>
      <c r="I97" s="49">
        <v>966387</v>
      </c>
      <c r="J97" s="39">
        <f t="shared" si="36"/>
        <v>183614</v>
      </c>
      <c r="K97" s="4">
        <f t="shared" si="43"/>
        <v>1150001</v>
      </c>
      <c r="L97" s="50">
        <f t="shared" si="29"/>
        <v>1150001</v>
      </c>
      <c r="M97" s="15" t="s">
        <v>780</v>
      </c>
      <c r="N97" s="49">
        <v>2003099</v>
      </c>
      <c r="O97" s="39">
        <f t="shared" si="39"/>
        <v>380589</v>
      </c>
      <c r="P97" s="4">
        <f t="shared" si="40"/>
        <v>2383688</v>
      </c>
      <c r="Q97" s="50">
        <f t="shared" si="37"/>
        <v>2383688</v>
      </c>
      <c r="R97" s="12" t="s">
        <v>781</v>
      </c>
      <c r="S97" s="49">
        <v>1789000</v>
      </c>
      <c r="T97" s="39">
        <f t="shared" si="41"/>
        <v>339910</v>
      </c>
      <c r="U97" s="4">
        <f t="shared" si="42"/>
        <v>2128910</v>
      </c>
      <c r="V97" s="51">
        <f t="shared" si="30"/>
        <v>2128910</v>
      </c>
      <c r="W97" s="42">
        <f t="shared" si="31"/>
        <v>1887533</v>
      </c>
      <c r="X97" s="43">
        <f t="shared" si="32"/>
        <v>531785</v>
      </c>
      <c r="Y97" s="44">
        <f t="shared" si="33"/>
        <v>0.28173547164473417</v>
      </c>
      <c r="Z97" s="45">
        <f t="shared" si="34"/>
        <v>2419318</v>
      </c>
      <c r="AA97" s="46">
        <f t="shared" si="35"/>
        <v>1355748</v>
      </c>
    </row>
    <row r="98" spans="2:27" ht="46.9">
      <c r="B98" s="47">
        <v>90</v>
      </c>
      <c r="C98" s="11" t="s">
        <v>812</v>
      </c>
      <c r="D98" s="11" t="s">
        <v>813</v>
      </c>
      <c r="E98" s="11" t="s">
        <v>604</v>
      </c>
      <c r="F98" s="16">
        <v>2</v>
      </c>
      <c r="G98" s="48" t="s">
        <v>593</v>
      </c>
      <c r="H98" s="10" t="s">
        <v>794</v>
      </c>
      <c r="I98" s="49">
        <v>369747</v>
      </c>
      <c r="J98" s="39">
        <f t="shared" si="36"/>
        <v>70252</v>
      </c>
      <c r="K98" s="4">
        <f t="shared" si="43"/>
        <v>439999</v>
      </c>
      <c r="L98" s="50">
        <f t="shared" si="29"/>
        <v>879998</v>
      </c>
      <c r="M98" s="13" t="s">
        <v>814</v>
      </c>
      <c r="N98" s="49">
        <v>571429</v>
      </c>
      <c r="O98" s="39">
        <f t="shared" si="39"/>
        <v>108572</v>
      </c>
      <c r="P98" s="4">
        <f t="shared" si="40"/>
        <v>680001</v>
      </c>
      <c r="Q98" s="50">
        <f t="shared" si="37"/>
        <v>1360002</v>
      </c>
      <c r="R98" s="12" t="s">
        <v>781</v>
      </c>
      <c r="S98" s="49">
        <v>880000</v>
      </c>
      <c r="T98" s="39">
        <f t="shared" si="41"/>
        <v>167200</v>
      </c>
      <c r="U98" s="4">
        <f t="shared" si="42"/>
        <v>1047200</v>
      </c>
      <c r="V98" s="51">
        <f t="shared" si="30"/>
        <v>2094400</v>
      </c>
      <c r="W98" s="42">
        <f t="shared" si="31"/>
        <v>722400</v>
      </c>
      <c r="X98" s="43">
        <f t="shared" si="32"/>
        <v>249695</v>
      </c>
      <c r="Y98" s="44">
        <f t="shared" si="33"/>
        <v>0.34564645625692136</v>
      </c>
      <c r="Z98" s="45">
        <f t="shared" si="34"/>
        <v>972095</v>
      </c>
      <c r="AA98" s="46">
        <f t="shared" si="35"/>
        <v>472705</v>
      </c>
    </row>
    <row r="99" spans="2:27" ht="46.9">
      <c r="B99" s="47">
        <v>91</v>
      </c>
      <c r="C99" s="11" t="s">
        <v>815</v>
      </c>
      <c r="D99" s="11" t="s">
        <v>816</v>
      </c>
      <c r="E99" s="11" t="s">
        <v>604</v>
      </c>
      <c r="F99" s="16">
        <v>4</v>
      </c>
      <c r="G99" s="48" t="s">
        <v>593</v>
      </c>
      <c r="H99" s="10" t="s">
        <v>794</v>
      </c>
      <c r="I99" s="49">
        <v>327731</v>
      </c>
      <c r="J99" s="39">
        <f t="shared" si="36"/>
        <v>62269</v>
      </c>
      <c r="K99" s="4">
        <f t="shared" si="43"/>
        <v>390000</v>
      </c>
      <c r="L99" s="50">
        <f t="shared" si="29"/>
        <v>1560000</v>
      </c>
      <c r="M99" s="13" t="s">
        <v>780</v>
      </c>
      <c r="N99" s="49">
        <v>498387</v>
      </c>
      <c r="O99" s="39">
        <f t="shared" si="39"/>
        <v>94694</v>
      </c>
      <c r="P99" s="4">
        <f t="shared" si="40"/>
        <v>593081</v>
      </c>
      <c r="Q99" s="50">
        <f t="shared" si="37"/>
        <v>2372324</v>
      </c>
      <c r="R99" s="17" t="s">
        <v>781</v>
      </c>
      <c r="S99" s="49">
        <v>670950</v>
      </c>
      <c r="T99" s="39">
        <f t="shared" si="41"/>
        <v>127481</v>
      </c>
      <c r="U99" s="4">
        <f t="shared" si="42"/>
        <v>798431</v>
      </c>
      <c r="V99" s="51">
        <f t="shared" si="30"/>
        <v>3193724</v>
      </c>
      <c r="W99" s="42">
        <f t="shared" si="31"/>
        <v>593837</v>
      </c>
      <c r="X99" s="43">
        <f t="shared" si="32"/>
        <v>166742</v>
      </c>
      <c r="Y99" s="44">
        <f t="shared" si="33"/>
        <v>0.28078748882269039</v>
      </c>
      <c r="Z99" s="45">
        <f t="shared" si="34"/>
        <v>760579</v>
      </c>
      <c r="AA99" s="46">
        <f t="shared" si="35"/>
        <v>427095</v>
      </c>
    </row>
    <row r="100" spans="2:27" ht="46.9">
      <c r="B100" s="47">
        <v>92</v>
      </c>
      <c r="C100" s="11" t="s">
        <v>817</v>
      </c>
      <c r="D100" s="11" t="s">
        <v>818</v>
      </c>
      <c r="E100" s="11" t="s">
        <v>604</v>
      </c>
      <c r="F100" s="16">
        <v>4</v>
      </c>
      <c r="G100" s="48" t="s">
        <v>593</v>
      </c>
      <c r="H100" s="10" t="s">
        <v>794</v>
      </c>
      <c r="I100" s="49">
        <v>1453781</v>
      </c>
      <c r="J100" s="39">
        <f t="shared" si="36"/>
        <v>276218</v>
      </c>
      <c r="K100" s="4">
        <f t="shared" si="43"/>
        <v>1729999</v>
      </c>
      <c r="L100" s="50">
        <f t="shared" si="29"/>
        <v>6919996</v>
      </c>
      <c r="M100" s="13" t="s">
        <v>780</v>
      </c>
      <c r="N100" s="49">
        <v>2022039</v>
      </c>
      <c r="O100" s="39">
        <f t="shared" si="39"/>
        <v>384187</v>
      </c>
      <c r="P100" s="4">
        <f t="shared" si="40"/>
        <v>2406226</v>
      </c>
      <c r="Q100" s="50">
        <f t="shared" si="37"/>
        <v>9624904</v>
      </c>
      <c r="R100" s="12" t="s">
        <v>781</v>
      </c>
      <c r="S100" s="49">
        <v>1999000</v>
      </c>
      <c r="T100" s="39">
        <f t="shared" si="41"/>
        <v>379810</v>
      </c>
      <c r="U100" s="4">
        <f t="shared" si="42"/>
        <v>2378810</v>
      </c>
      <c r="V100" s="51">
        <f t="shared" si="30"/>
        <v>9515240</v>
      </c>
      <c r="W100" s="42">
        <f t="shared" si="31"/>
        <v>2171678</v>
      </c>
      <c r="X100" s="43">
        <f t="shared" si="32"/>
        <v>312515</v>
      </c>
      <c r="Y100" s="44">
        <f t="shared" si="33"/>
        <v>0.14390485145587881</v>
      </c>
      <c r="Z100" s="45">
        <f t="shared" si="34"/>
        <v>2484193</v>
      </c>
      <c r="AA100" s="46">
        <f t="shared" si="35"/>
        <v>1859163</v>
      </c>
    </row>
    <row r="101" spans="2:27">
      <c r="B101" s="47">
        <v>93</v>
      </c>
      <c r="C101" s="6" t="s">
        <v>819</v>
      </c>
      <c r="D101" s="6" t="s">
        <v>820</v>
      </c>
      <c r="E101" s="11" t="s">
        <v>604</v>
      </c>
      <c r="F101" s="11">
        <v>1</v>
      </c>
      <c r="G101" s="48" t="s">
        <v>593</v>
      </c>
      <c r="H101" s="10" t="s">
        <v>89</v>
      </c>
      <c r="I101" s="49">
        <v>2436975</v>
      </c>
      <c r="J101" s="39">
        <f t="shared" si="36"/>
        <v>463025</v>
      </c>
      <c r="K101" s="4">
        <f t="shared" si="43"/>
        <v>2900000</v>
      </c>
      <c r="L101" s="50">
        <f t="shared" si="29"/>
        <v>2900000</v>
      </c>
      <c r="M101" s="13" t="s">
        <v>780</v>
      </c>
      <c r="N101" s="49">
        <v>5617666</v>
      </c>
      <c r="O101" s="39">
        <f t="shared" si="39"/>
        <v>1067357</v>
      </c>
      <c r="P101" s="4">
        <f t="shared" si="40"/>
        <v>6685023</v>
      </c>
      <c r="Q101" s="50">
        <f t="shared" si="37"/>
        <v>6685023</v>
      </c>
      <c r="R101" s="18" t="s">
        <v>781</v>
      </c>
      <c r="S101" s="49">
        <v>3449000</v>
      </c>
      <c r="T101" s="39">
        <f t="shared" si="41"/>
        <v>655310</v>
      </c>
      <c r="U101" s="4">
        <f t="shared" si="42"/>
        <v>4104310</v>
      </c>
      <c r="V101" s="51">
        <f t="shared" si="30"/>
        <v>4104310</v>
      </c>
      <c r="W101" s="42">
        <f t="shared" si="31"/>
        <v>4563111</v>
      </c>
      <c r="X101" s="43">
        <f t="shared" si="32"/>
        <v>1578918</v>
      </c>
      <c r="Y101" s="44">
        <f t="shared" si="33"/>
        <v>0.34601788122182431</v>
      </c>
      <c r="Z101" s="45">
        <f t="shared" si="34"/>
        <v>6142029</v>
      </c>
      <c r="AA101" s="46">
        <f t="shared" si="35"/>
        <v>2984193</v>
      </c>
    </row>
    <row r="102" spans="2:27">
      <c r="B102" s="47">
        <v>94</v>
      </c>
      <c r="C102" s="6" t="s">
        <v>821</v>
      </c>
      <c r="D102" s="6" t="s">
        <v>822</v>
      </c>
      <c r="E102" s="11" t="s">
        <v>604</v>
      </c>
      <c r="F102" s="11">
        <v>1</v>
      </c>
      <c r="G102" s="48" t="s">
        <v>593</v>
      </c>
      <c r="H102" s="10" t="s">
        <v>89</v>
      </c>
      <c r="I102" s="49">
        <v>2063866</v>
      </c>
      <c r="J102" s="39">
        <f t="shared" si="36"/>
        <v>392135</v>
      </c>
      <c r="K102" s="4">
        <f t="shared" si="43"/>
        <v>2456001</v>
      </c>
      <c r="L102" s="50">
        <f t="shared" si="29"/>
        <v>2456001</v>
      </c>
      <c r="M102" s="15" t="s">
        <v>780</v>
      </c>
      <c r="N102" s="49">
        <v>4660605</v>
      </c>
      <c r="O102" s="39">
        <f t="shared" si="39"/>
        <v>885515</v>
      </c>
      <c r="P102" s="4">
        <f t="shared" si="40"/>
        <v>5546120</v>
      </c>
      <c r="Q102" s="50">
        <f t="shared" si="37"/>
        <v>5546120</v>
      </c>
      <c r="R102" s="19" t="s">
        <v>781</v>
      </c>
      <c r="S102" s="49">
        <v>2699000</v>
      </c>
      <c r="T102" s="39">
        <f t="shared" si="41"/>
        <v>512810</v>
      </c>
      <c r="U102" s="4">
        <f t="shared" si="42"/>
        <v>3211810</v>
      </c>
      <c r="V102" s="51">
        <f t="shared" si="30"/>
        <v>3211810</v>
      </c>
      <c r="W102" s="42">
        <f t="shared" si="31"/>
        <v>3737977</v>
      </c>
      <c r="X102" s="43">
        <f t="shared" si="32"/>
        <v>1315256</v>
      </c>
      <c r="Y102" s="44">
        <f t="shared" si="33"/>
        <v>0.35186305319695654</v>
      </c>
      <c r="Z102" s="45">
        <f t="shared" si="34"/>
        <v>5053233</v>
      </c>
      <c r="AA102" s="46">
        <f t="shared" si="35"/>
        <v>2422721</v>
      </c>
    </row>
    <row r="103" spans="2:27" ht="46.9">
      <c r="B103" s="47">
        <v>95</v>
      </c>
      <c r="C103" s="6" t="s">
        <v>823</v>
      </c>
      <c r="D103" s="6" t="s">
        <v>824</v>
      </c>
      <c r="E103" s="11" t="s">
        <v>604</v>
      </c>
      <c r="F103" s="11">
        <v>2</v>
      </c>
      <c r="G103" s="48" t="s">
        <v>593</v>
      </c>
      <c r="H103" s="10" t="s">
        <v>794</v>
      </c>
      <c r="I103" s="49">
        <v>1025000</v>
      </c>
      <c r="J103" s="39">
        <f t="shared" si="36"/>
        <v>194750</v>
      </c>
      <c r="K103" s="4">
        <f t="shared" si="43"/>
        <v>1219750</v>
      </c>
      <c r="L103" s="50">
        <f t="shared" si="29"/>
        <v>2439500</v>
      </c>
      <c r="M103" s="13" t="s">
        <v>814</v>
      </c>
      <c r="N103" s="49">
        <v>1978151</v>
      </c>
      <c r="O103" s="39">
        <f t="shared" si="39"/>
        <v>375849</v>
      </c>
      <c r="P103" s="4">
        <f t="shared" si="40"/>
        <v>2354000</v>
      </c>
      <c r="Q103" s="50">
        <f t="shared" si="37"/>
        <v>4708000</v>
      </c>
      <c r="R103" s="17" t="s">
        <v>781</v>
      </c>
      <c r="S103" s="49">
        <v>1367000</v>
      </c>
      <c r="T103" s="39">
        <f t="shared" si="41"/>
        <v>259730</v>
      </c>
      <c r="U103" s="4">
        <f t="shared" si="42"/>
        <v>1626730</v>
      </c>
      <c r="V103" s="51">
        <f t="shared" si="30"/>
        <v>3253460</v>
      </c>
      <c r="W103" s="42">
        <f t="shared" si="31"/>
        <v>1733493</v>
      </c>
      <c r="X103" s="43">
        <f t="shared" si="32"/>
        <v>469169</v>
      </c>
      <c r="Y103" s="44">
        <f t="shared" si="33"/>
        <v>0.27064949209486278</v>
      </c>
      <c r="Z103" s="45">
        <f t="shared" si="34"/>
        <v>2202662</v>
      </c>
      <c r="AA103" s="46">
        <f t="shared" si="35"/>
        <v>1264324</v>
      </c>
    </row>
    <row r="104" spans="2:27">
      <c r="B104" s="47">
        <v>96</v>
      </c>
      <c r="C104" s="6" t="s">
        <v>825</v>
      </c>
      <c r="D104" s="6" t="s">
        <v>826</v>
      </c>
      <c r="E104" s="11" t="s">
        <v>604</v>
      </c>
      <c r="F104" s="11">
        <v>10</v>
      </c>
      <c r="G104" s="48" t="s">
        <v>593</v>
      </c>
      <c r="H104" s="10" t="s">
        <v>89</v>
      </c>
      <c r="I104" s="49">
        <v>41176</v>
      </c>
      <c r="J104" s="39">
        <f t="shared" si="36"/>
        <v>7823</v>
      </c>
      <c r="K104" s="4">
        <f t="shared" si="43"/>
        <v>48999</v>
      </c>
      <c r="L104" s="50">
        <f t="shared" si="29"/>
        <v>489990</v>
      </c>
      <c r="M104" s="15" t="s">
        <v>175</v>
      </c>
      <c r="N104" s="49">
        <v>63025</v>
      </c>
      <c r="O104" s="39">
        <f t="shared" si="39"/>
        <v>11975</v>
      </c>
      <c r="P104" s="4">
        <f t="shared" si="40"/>
        <v>75000</v>
      </c>
      <c r="Q104" s="50">
        <f t="shared" si="37"/>
        <v>750000</v>
      </c>
      <c r="R104" s="15" t="s">
        <v>179</v>
      </c>
      <c r="S104" s="49">
        <v>83200</v>
      </c>
      <c r="T104" s="39">
        <f t="shared" si="41"/>
        <v>15808</v>
      </c>
      <c r="U104" s="4">
        <f t="shared" si="42"/>
        <v>99008</v>
      </c>
      <c r="V104" s="51">
        <f t="shared" si="30"/>
        <v>990080</v>
      </c>
      <c r="W104" s="42">
        <f t="shared" si="31"/>
        <v>74336</v>
      </c>
      <c r="X104" s="43">
        <f t="shared" si="32"/>
        <v>20421</v>
      </c>
      <c r="Y104" s="44">
        <f t="shared" si="33"/>
        <v>0.27471211795092554</v>
      </c>
      <c r="Z104" s="45">
        <f t="shared" si="34"/>
        <v>94757</v>
      </c>
      <c r="AA104" s="46">
        <f t="shared" si="35"/>
        <v>53915</v>
      </c>
    </row>
    <row r="105" spans="2:27">
      <c r="B105" s="47">
        <v>97</v>
      </c>
      <c r="C105" s="6" t="s">
        <v>827</v>
      </c>
      <c r="D105" s="6" t="s">
        <v>828</v>
      </c>
      <c r="E105" s="11" t="s">
        <v>604</v>
      </c>
      <c r="F105" s="11">
        <v>5</v>
      </c>
      <c r="G105" s="48" t="s">
        <v>593</v>
      </c>
      <c r="H105" s="10" t="s">
        <v>89</v>
      </c>
      <c r="I105" s="49">
        <v>24370</v>
      </c>
      <c r="J105" s="39">
        <f t="shared" si="36"/>
        <v>4630</v>
      </c>
      <c r="K105" s="4">
        <f t="shared" si="43"/>
        <v>29000</v>
      </c>
      <c r="L105" s="50">
        <f t="shared" si="29"/>
        <v>145000</v>
      </c>
      <c r="M105" s="13" t="s">
        <v>175</v>
      </c>
      <c r="N105" s="49">
        <v>36974.79</v>
      </c>
      <c r="O105" s="39">
        <f t="shared" si="39"/>
        <v>7025</v>
      </c>
      <c r="P105" s="4">
        <f t="shared" si="40"/>
        <v>43999.79</v>
      </c>
      <c r="Q105" s="50">
        <f t="shared" si="37"/>
        <v>219998.95</v>
      </c>
      <c r="R105" s="17" t="s">
        <v>781</v>
      </c>
      <c r="S105" s="49">
        <v>29000</v>
      </c>
      <c r="T105" s="39">
        <f t="shared" si="41"/>
        <v>5510</v>
      </c>
      <c r="U105" s="4">
        <f t="shared" si="42"/>
        <v>34510</v>
      </c>
      <c r="V105" s="51">
        <f t="shared" si="30"/>
        <v>172550</v>
      </c>
      <c r="W105" s="42">
        <f t="shared" si="31"/>
        <v>35837</v>
      </c>
      <c r="X105" s="43">
        <f t="shared" si="32"/>
        <v>6195</v>
      </c>
      <c r="Y105" s="44">
        <f t="shared" si="33"/>
        <v>0.17286603231297262</v>
      </c>
      <c r="Z105" s="45">
        <f t="shared" si="34"/>
        <v>42032</v>
      </c>
      <c r="AA105" s="46">
        <f t="shared" si="35"/>
        <v>29642</v>
      </c>
    </row>
    <row r="106" spans="2:27">
      <c r="B106" s="47">
        <v>98</v>
      </c>
      <c r="C106" s="6" t="s">
        <v>829</v>
      </c>
      <c r="D106" s="6" t="s">
        <v>830</v>
      </c>
      <c r="E106" s="11" t="s">
        <v>592</v>
      </c>
      <c r="F106" s="11">
        <v>10</v>
      </c>
      <c r="G106" s="48" t="s">
        <v>593</v>
      </c>
      <c r="H106" s="10" t="s">
        <v>89</v>
      </c>
      <c r="I106" s="49">
        <v>142773</v>
      </c>
      <c r="J106" s="39">
        <f t="shared" si="36"/>
        <v>27127</v>
      </c>
      <c r="K106" s="4">
        <f t="shared" si="43"/>
        <v>169900</v>
      </c>
      <c r="L106" s="50">
        <f t="shared" si="29"/>
        <v>1699000</v>
      </c>
      <c r="M106" s="13" t="s">
        <v>831</v>
      </c>
      <c r="N106" s="49">
        <v>109243</v>
      </c>
      <c r="O106" s="39">
        <f t="shared" si="39"/>
        <v>20756</v>
      </c>
      <c r="P106" s="4">
        <f t="shared" si="40"/>
        <v>129999</v>
      </c>
      <c r="Q106" s="50">
        <f t="shared" si="37"/>
        <v>1299990</v>
      </c>
      <c r="R106" s="18" t="s">
        <v>179</v>
      </c>
      <c r="S106" s="49">
        <v>169900</v>
      </c>
      <c r="T106" s="39">
        <f t="shared" si="41"/>
        <v>32281</v>
      </c>
      <c r="U106" s="4">
        <f t="shared" si="42"/>
        <v>202181</v>
      </c>
      <c r="V106" s="51">
        <f t="shared" si="30"/>
        <v>2021810</v>
      </c>
      <c r="W106" s="42">
        <f t="shared" si="31"/>
        <v>167360</v>
      </c>
      <c r="X106" s="43">
        <f t="shared" si="32"/>
        <v>29523</v>
      </c>
      <c r="Y106" s="44">
        <f t="shared" si="33"/>
        <v>0.1764041586998088</v>
      </c>
      <c r="Z106" s="45">
        <f t="shared" si="34"/>
        <v>196883</v>
      </c>
      <c r="AA106" s="46">
        <f t="shared" si="35"/>
        <v>137837</v>
      </c>
    </row>
    <row r="107" spans="2:27">
      <c r="B107" s="47">
        <v>99</v>
      </c>
      <c r="C107" s="6" t="s">
        <v>832</v>
      </c>
      <c r="D107" s="6" t="s">
        <v>833</v>
      </c>
      <c r="E107" s="11" t="s">
        <v>604</v>
      </c>
      <c r="F107" s="11">
        <v>5</v>
      </c>
      <c r="G107" s="48" t="s">
        <v>593</v>
      </c>
      <c r="H107" s="10" t="s">
        <v>89</v>
      </c>
      <c r="I107" s="49">
        <v>200840</v>
      </c>
      <c r="J107" s="39">
        <f t="shared" si="36"/>
        <v>38160</v>
      </c>
      <c r="K107" s="4">
        <f t="shared" si="43"/>
        <v>239000</v>
      </c>
      <c r="L107" s="50">
        <f t="shared" si="29"/>
        <v>1195000</v>
      </c>
      <c r="M107" s="13" t="s">
        <v>780</v>
      </c>
      <c r="N107" s="49">
        <v>91303</v>
      </c>
      <c r="O107" s="39">
        <f t="shared" si="39"/>
        <v>17348</v>
      </c>
      <c r="P107" s="4">
        <f t="shared" si="40"/>
        <v>108651</v>
      </c>
      <c r="Q107" s="50">
        <f t="shared" si="37"/>
        <v>543255</v>
      </c>
      <c r="R107" s="20" t="s">
        <v>834</v>
      </c>
      <c r="S107" s="49">
        <v>134453</v>
      </c>
      <c r="T107" s="39">
        <f t="shared" si="41"/>
        <v>25546</v>
      </c>
      <c r="U107" s="4">
        <f t="shared" si="42"/>
        <v>159999</v>
      </c>
      <c r="V107" s="51">
        <f t="shared" si="30"/>
        <v>799995</v>
      </c>
      <c r="W107" s="42">
        <f t="shared" si="31"/>
        <v>169217</v>
      </c>
      <c r="X107" s="43">
        <f t="shared" si="32"/>
        <v>53612</v>
      </c>
      <c r="Y107" s="44">
        <f t="shared" si="33"/>
        <v>0.31682395976763567</v>
      </c>
      <c r="Z107" s="45">
        <f t="shared" si="34"/>
        <v>222829</v>
      </c>
      <c r="AA107" s="46">
        <f t="shared" si="35"/>
        <v>115605</v>
      </c>
    </row>
    <row r="108" spans="2:27">
      <c r="B108" s="47">
        <v>100</v>
      </c>
      <c r="C108" s="11" t="s">
        <v>835</v>
      </c>
      <c r="D108" s="11" t="s">
        <v>836</v>
      </c>
      <c r="E108" s="11" t="s">
        <v>604</v>
      </c>
      <c r="F108" s="11">
        <v>1</v>
      </c>
      <c r="G108" s="48" t="s">
        <v>593</v>
      </c>
      <c r="H108" s="10" t="s">
        <v>89</v>
      </c>
      <c r="I108" s="49">
        <v>2693277</v>
      </c>
      <c r="J108" s="39">
        <f t="shared" si="36"/>
        <v>511723</v>
      </c>
      <c r="K108" s="4">
        <f t="shared" si="43"/>
        <v>3205000</v>
      </c>
      <c r="L108" s="50">
        <f t="shared" si="29"/>
        <v>3205000</v>
      </c>
      <c r="M108" s="13" t="s">
        <v>780</v>
      </c>
      <c r="N108" s="49">
        <v>2365154</v>
      </c>
      <c r="O108" s="39">
        <f t="shared" si="39"/>
        <v>449379</v>
      </c>
      <c r="P108" s="4">
        <f t="shared" si="40"/>
        <v>2814533</v>
      </c>
      <c r="Q108" s="50">
        <f t="shared" si="37"/>
        <v>2814533</v>
      </c>
      <c r="R108" s="17" t="s">
        <v>781</v>
      </c>
      <c r="S108" s="49">
        <v>2289000</v>
      </c>
      <c r="T108" s="39">
        <f t="shared" si="41"/>
        <v>434910</v>
      </c>
      <c r="U108" s="4">
        <f t="shared" si="42"/>
        <v>2723910</v>
      </c>
      <c r="V108" s="51">
        <f t="shared" si="30"/>
        <v>2723910</v>
      </c>
      <c r="W108" s="42">
        <f t="shared" si="31"/>
        <v>2914481</v>
      </c>
      <c r="X108" s="43">
        <f t="shared" si="32"/>
        <v>208733</v>
      </c>
      <c r="Y108" s="44">
        <f t="shared" si="33"/>
        <v>7.1619269434249191E-2</v>
      </c>
      <c r="Z108" s="45">
        <f t="shared" si="34"/>
        <v>3123214</v>
      </c>
      <c r="AA108" s="46">
        <f t="shared" si="35"/>
        <v>2705748</v>
      </c>
    </row>
    <row r="109" spans="2:27" ht="62.45">
      <c r="B109" s="47">
        <v>101</v>
      </c>
      <c r="C109" s="11" t="s">
        <v>837</v>
      </c>
      <c r="D109" s="26" t="s">
        <v>838</v>
      </c>
      <c r="E109" s="11" t="s">
        <v>604</v>
      </c>
      <c r="F109" s="11">
        <v>60</v>
      </c>
      <c r="G109" s="48" t="s">
        <v>593</v>
      </c>
      <c r="H109" s="10" t="s">
        <v>839</v>
      </c>
      <c r="I109" s="49">
        <v>15546</v>
      </c>
      <c r="J109" s="39">
        <f t="shared" si="36"/>
        <v>2954</v>
      </c>
      <c r="K109" s="4">
        <f t="shared" si="43"/>
        <v>18500</v>
      </c>
      <c r="L109" s="50">
        <f t="shared" si="29"/>
        <v>1110000</v>
      </c>
      <c r="M109" s="13" t="s">
        <v>834</v>
      </c>
      <c r="N109" s="49">
        <v>25210</v>
      </c>
      <c r="O109" s="39">
        <f t="shared" si="39"/>
        <v>4790</v>
      </c>
      <c r="P109" s="4">
        <f t="shared" si="40"/>
        <v>30000</v>
      </c>
      <c r="Q109" s="50">
        <f t="shared" si="37"/>
        <v>1800000</v>
      </c>
      <c r="R109" s="9" t="s">
        <v>781</v>
      </c>
      <c r="S109" s="49">
        <v>41000</v>
      </c>
      <c r="T109" s="39">
        <f t="shared" si="41"/>
        <v>7790</v>
      </c>
      <c r="U109" s="4">
        <f t="shared" si="42"/>
        <v>48790</v>
      </c>
      <c r="V109" s="51">
        <f t="shared" si="30"/>
        <v>2927400</v>
      </c>
      <c r="W109" s="42">
        <f t="shared" si="31"/>
        <v>32430</v>
      </c>
      <c r="X109" s="43">
        <f t="shared" si="32"/>
        <v>12485</v>
      </c>
      <c r="Y109" s="44">
        <f t="shared" si="33"/>
        <v>0.38498304039469627</v>
      </c>
      <c r="Z109" s="45">
        <f t="shared" si="34"/>
        <v>44915</v>
      </c>
      <c r="AA109" s="46">
        <f t="shared" si="35"/>
        <v>19945</v>
      </c>
    </row>
    <row r="110" spans="2:27" ht="62.45">
      <c r="B110" s="47">
        <v>102</v>
      </c>
      <c r="C110" s="11" t="s">
        <v>840</v>
      </c>
      <c r="D110" s="11" t="s">
        <v>841</v>
      </c>
      <c r="E110" s="11" t="s">
        <v>604</v>
      </c>
      <c r="F110" s="11">
        <v>5</v>
      </c>
      <c r="G110" s="48" t="s">
        <v>593</v>
      </c>
      <c r="H110" s="10" t="s">
        <v>175</v>
      </c>
      <c r="I110" s="49">
        <v>78571.289999999994</v>
      </c>
      <c r="J110" s="39">
        <f t="shared" si="36"/>
        <v>14929</v>
      </c>
      <c r="K110" s="4">
        <f t="shared" si="43"/>
        <v>93500.29</v>
      </c>
      <c r="L110" s="50">
        <f t="shared" si="29"/>
        <v>467501.44999999995</v>
      </c>
      <c r="M110" s="15" t="s">
        <v>780</v>
      </c>
      <c r="N110" s="49">
        <v>87149</v>
      </c>
      <c r="O110" s="39">
        <f t="shared" si="39"/>
        <v>16558</v>
      </c>
      <c r="P110" s="4">
        <f t="shared" si="40"/>
        <v>103707</v>
      </c>
      <c r="Q110" s="50">
        <f t="shared" si="37"/>
        <v>518535</v>
      </c>
      <c r="R110" s="19" t="s">
        <v>179</v>
      </c>
      <c r="S110" s="49">
        <v>103000</v>
      </c>
      <c r="T110" s="39">
        <f t="shared" si="41"/>
        <v>19570</v>
      </c>
      <c r="U110" s="4">
        <f t="shared" si="42"/>
        <v>122570</v>
      </c>
      <c r="V110" s="51">
        <f t="shared" si="30"/>
        <v>612850</v>
      </c>
      <c r="W110" s="42">
        <f t="shared" si="31"/>
        <v>106592</v>
      </c>
      <c r="X110" s="43">
        <f t="shared" si="32"/>
        <v>12042</v>
      </c>
      <c r="Y110" s="44">
        <f t="shared" si="33"/>
        <v>0.11297283098168719</v>
      </c>
      <c r="Z110" s="45">
        <f t="shared" si="34"/>
        <v>118634</v>
      </c>
      <c r="AA110" s="46">
        <f t="shared" si="35"/>
        <v>94550</v>
      </c>
    </row>
    <row r="111" spans="2:27" ht="62.45">
      <c r="B111" s="47">
        <v>103</v>
      </c>
      <c r="C111" s="11" t="s">
        <v>842</v>
      </c>
      <c r="D111" s="11" t="s">
        <v>843</v>
      </c>
      <c r="E111" s="11" t="s">
        <v>592</v>
      </c>
      <c r="F111" s="11">
        <v>15</v>
      </c>
      <c r="G111" s="48" t="s">
        <v>593</v>
      </c>
      <c r="H111" s="10" t="s">
        <v>839</v>
      </c>
      <c r="I111" s="49">
        <v>68067</v>
      </c>
      <c r="J111" s="39">
        <f t="shared" si="36"/>
        <v>12933</v>
      </c>
      <c r="K111" s="4">
        <f t="shared" si="43"/>
        <v>81000</v>
      </c>
      <c r="L111" s="50">
        <f t="shared" si="29"/>
        <v>1215000</v>
      </c>
      <c r="M111" s="13" t="s">
        <v>831</v>
      </c>
      <c r="N111" s="49">
        <v>84033</v>
      </c>
      <c r="O111" s="39">
        <f t="shared" si="39"/>
        <v>15966</v>
      </c>
      <c r="P111" s="4">
        <f t="shared" si="40"/>
        <v>99999</v>
      </c>
      <c r="Q111" s="50">
        <f t="shared" si="37"/>
        <v>1499985</v>
      </c>
      <c r="R111" s="12" t="s">
        <v>781</v>
      </c>
      <c r="S111" s="49">
        <v>82000</v>
      </c>
      <c r="T111" s="39">
        <f t="shared" si="41"/>
        <v>15580</v>
      </c>
      <c r="U111" s="4">
        <f t="shared" si="42"/>
        <v>97580</v>
      </c>
      <c r="V111" s="51">
        <f t="shared" si="30"/>
        <v>1463700</v>
      </c>
      <c r="W111" s="42">
        <f t="shared" si="31"/>
        <v>92860</v>
      </c>
      <c r="X111" s="43">
        <f t="shared" si="32"/>
        <v>8444</v>
      </c>
      <c r="Y111" s="44">
        <f t="shared" si="33"/>
        <v>9.0932586689640313E-2</v>
      </c>
      <c r="Z111" s="45">
        <f t="shared" si="34"/>
        <v>101304</v>
      </c>
      <c r="AA111" s="46">
        <f t="shared" si="35"/>
        <v>84416</v>
      </c>
    </row>
    <row r="112" spans="2:27" ht="78">
      <c r="B112" s="47">
        <v>104</v>
      </c>
      <c r="C112" s="6" t="s">
        <v>844</v>
      </c>
      <c r="D112" s="11" t="s">
        <v>845</v>
      </c>
      <c r="E112" s="11" t="s">
        <v>604</v>
      </c>
      <c r="F112" s="11">
        <v>10</v>
      </c>
      <c r="G112" s="48" t="s">
        <v>593</v>
      </c>
      <c r="H112" s="10" t="s">
        <v>165</v>
      </c>
      <c r="I112" s="49">
        <v>352101</v>
      </c>
      <c r="J112" s="39">
        <f t="shared" si="36"/>
        <v>66899</v>
      </c>
      <c r="K112" s="4">
        <f t="shared" si="43"/>
        <v>419000</v>
      </c>
      <c r="L112" s="50">
        <f t="shared" si="29"/>
        <v>4190000</v>
      </c>
      <c r="M112" s="15" t="s">
        <v>839</v>
      </c>
      <c r="N112" s="49">
        <v>359244</v>
      </c>
      <c r="O112" s="39">
        <f t="shared" si="39"/>
        <v>68256</v>
      </c>
      <c r="P112" s="4">
        <f t="shared" si="40"/>
        <v>427500</v>
      </c>
      <c r="Q112" s="50">
        <f t="shared" si="37"/>
        <v>4275000</v>
      </c>
      <c r="R112" s="12" t="s">
        <v>179</v>
      </c>
      <c r="S112" s="49">
        <v>430000</v>
      </c>
      <c r="T112" s="39">
        <f t="shared" si="41"/>
        <v>81700</v>
      </c>
      <c r="U112" s="4">
        <f t="shared" si="42"/>
        <v>511700</v>
      </c>
      <c r="V112" s="51">
        <f t="shared" si="30"/>
        <v>5117000</v>
      </c>
      <c r="W112" s="42">
        <f t="shared" si="31"/>
        <v>452733</v>
      </c>
      <c r="X112" s="43">
        <f t="shared" si="32"/>
        <v>41840</v>
      </c>
      <c r="Y112" s="44">
        <f t="shared" si="33"/>
        <v>9.2416501558313616E-2</v>
      </c>
      <c r="Z112" s="45">
        <f t="shared" si="34"/>
        <v>494573</v>
      </c>
      <c r="AA112" s="46">
        <f t="shared" si="35"/>
        <v>410893</v>
      </c>
    </row>
    <row r="113" spans="2:27" ht="62.45">
      <c r="B113" s="47">
        <v>105</v>
      </c>
      <c r="C113" s="11" t="s">
        <v>846</v>
      </c>
      <c r="D113" s="11" t="s">
        <v>847</v>
      </c>
      <c r="E113" s="11" t="s">
        <v>604</v>
      </c>
      <c r="F113" s="11">
        <v>10</v>
      </c>
      <c r="G113" s="48" t="s">
        <v>593</v>
      </c>
      <c r="H113" s="10" t="s">
        <v>831</v>
      </c>
      <c r="I113" s="49">
        <v>29411</v>
      </c>
      <c r="J113" s="39">
        <f t="shared" si="36"/>
        <v>5588</v>
      </c>
      <c r="K113" s="4">
        <f t="shared" si="43"/>
        <v>34999</v>
      </c>
      <c r="L113" s="50">
        <f t="shared" si="29"/>
        <v>349990</v>
      </c>
      <c r="M113" s="13" t="s">
        <v>839</v>
      </c>
      <c r="N113" s="49">
        <v>94538</v>
      </c>
      <c r="O113" s="39">
        <f t="shared" si="39"/>
        <v>17962</v>
      </c>
      <c r="P113" s="4">
        <f t="shared" si="40"/>
        <v>112500</v>
      </c>
      <c r="Q113" s="50">
        <f t="shared" ref="Q113:Q127" si="44">+P113*$F113</f>
        <v>1125000</v>
      </c>
      <c r="R113" s="17" t="s">
        <v>781</v>
      </c>
      <c r="S113" s="49">
        <v>127000</v>
      </c>
      <c r="T113" s="39">
        <f t="shared" si="41"/>
        <v>24130</v>
      </c>
      <c r="U113" s="4">
        <f t="shared" si="42"/>
        <v>151130</v>
      </c>
      <c r="V113" s="51">
        <f t="shared" ref="V113:V127" si="45">+U113*$F113</f>
        <v>1511300</v>
      </c>
      <c r="W113" s="42">
        <f t="shared" si="31"/>
        <v>99543</v>
      </c>
      <c r="X113" s="43">
        <f t="shared" si="32"/>
        <v>48287</v>
      </c>
      <c r="Y113" s="44">
        <f t="shared" si="33"/>
        <v>0.48508684689028864</v>
      </c>
      <c r="Z113" s="45">
        <f t="shared" si="34"/>
        <v>147830</v>
      </c>
      <c r="AA113" s="46">
        <f t="shared" si="35"/>
        <v>51256</v>
      </c>
    </row>
    <row r="114" spans="2:27" ht="78">
      <c r="B114" s="47">
        <v>106</v>
      </c>
      <c r="C114" s="6" t="s">
        <v>848</v>
      </c>
      <c r="D114" s="6" t="s">
        <v>849</v>
      </c>
      <c r="E114" s="11" t="s">
        <v>604</v>
      </c>
      <c r="F114" s="11">
        <v>20</v>
      </c>
      <c r="G114" s="48" t="s">
        <v>593</v>
      </c>
      <c r="H114" s="10" t="s">
        <v>165</v>
      </c>
      <c r="I114" s="49">
        <v>32773</v>
      </c>
      <c r="J114" s="49">
        <f t="shared" si="36"/>
        <v>6227</v>
      </c>
      <c r="K114" s="65">
        <f t="shared" si="43"/>
        <v>39000</v>
      </c>
      <c r="L114" s="50">
        <f t="shared" si="29"/>
        <v>780000</v>
      </c>
      <c r="M114" s="12" t="s">
        <v>179</v>
      </c>
      <c r="N114" s="49">
        <v>48800</v>
      </c>
      <c r="O114" s="49">
        <f t="shared" si="39"/>
        <v>9272</v>
      </c>
      <c r="P114" s="65">
        <f t="shared" si="40"/>
        <v>58072</v>
      </c>
      <c r="Q114" s="50">
        <f t="shared" si="44"/>
        <v>1161440</v>
      </c>
      <c r="R114" s="12" t="s">
        <v>175</v>
      </c>
      <c r="S114" s="49">
        <v>33697.480000000003</v>
      </c>
      <c r="T114" s="49">
        <f t="shared" si="41"/>
        <v>6403</v>
      </c>
      <c r="U114" s="65">
        <f t="shared" si="42"/>
        <v>40100.480000000003</v>
      </c>
      <c r="V114" s="51">
        <f t="shared" si="45"/>
        <v>802009.60000000009</v>
      </c>
      <c r="W114" s="68">
        <f t="shared" si="31"/>
        <v>45724</v>
      </c>
      <c r="X114" s="69">
        <f t="shared" si="32"/>
        <v>8743</v>
      </c>
      <c r="Y114" s="70">
        <f t="shared" si="33"/>
        <v>0.1912124923453766</v>
      </c>
      <c r="Z114" s="71">
        <f t="shared" si="34"/>
        <v>54467</v>
      </c>
      <c r="AA114" s="72">
        <f t="shared" si="35"/>
        <v>36981</v>
      </c>
    </row>
    <row r="115" spans="2:27" ht="409.6">
      <c r="B115" s="47">
        <v>107</v>
      </c>
      <c r="C115" s="24" t="s">
        <v>850</v>
      </c>
      <c r="D115" s="24" t="s">
        <v>851</v>
      </c>
      <c r="E115" s="30" t="s">
        <v>604</v>
      </c>
      <c r="F115" s="24">
        <v>2</v>
      </c>
      <c r="G115" s="66" t="s">
        <v>593</v>
      </c>
      <c r="H115" s="36" t="s">
        <v>348</v>
      </c>
      <c r="I115" s="39">
        <v>2720249</v>
      </c>
      <c r="J115" s="39">
        <f t="shared" ref="J115:J127" si="46">+ROUND(I115*0.19,0)</f>
        <v>516847</v>
      </c>
      <c r="K115" s="4">
        <f t="shared" ref="K115:K127" si="47">+J115+I115</f>
        <v>3237096</v>
      </c>
      <c r="L115" s="40">
        <f t="shared" ref="L115:L127" si="48">+K115*F115</f>
        <v>6474192</v>
      </c>
      <c r="M115" s="67" t="s">
        <v>852</v>
      </c>
      <c r="N115" s="39">
        <v>2662184.8739495799</v>
      </c>
      <c r="O115" s="39">
        <f t="shared" ref="O115:O127" si="49">+ROUND(N115*0.19,0)</f>
        <v>505815</v>
      </c>
      <c r="P115" s="4">
        <f t="shared" ref="P115:P127" si="50">+O115+N115</f>
        <v>3167999.8739495799</v>
      </c>
      <c r="Q115" s="40">
        <f t="shared" si="44"/>
        <v>6335999.7478991598</v>
      </c>
      <c r="R115" s="67" t="s">
        <v>853</v>
      </c>
      <c r="S115" s="39">
        <v>1652277</v>
      </c>
      <c r="T115" s="39">
        <f t="shared" ref="T115:T127" si="51">+ROUND(S115*0.19,0)</f>
        <v>313933</v>
      </c>
      <c r="U115" s="4">
        <f t="shared" ref="U115:U127" si="52">+T115+S115</f>
        <v>1966210</v>
      </c>
      <c r="V115" s="41">
        <f t="shared" si="45"/>
        <v>3932420</v>
      </c>
      <c r="W115" s="42">
        <f t="shared" ref="W115:W127" si="53">+ROUND(AVERAGE(K115,P115,U115),0)</f>
        <v>2790435</v>
      </c>
      <c r="X115" s="43">
        <f t="shared" ref="X115:X127" si="54">+ROUND(_xlfn.STDEV.P(K115,P115,U115),0)</f>
        <v>583498</v>
      </c>
      <c r="Y115" s="44">
        <f t="shared" ref="Y115:Y127" si="55">+X115/W115</f>
        <v>0.20910646547939657</v>
      </c>
      <c r="Z115" s="45">
        <f t="shared" ref="Z115:Z127" si="56">+W115+X115</f>
        <v>3373933</v>
      </c>
      <c r="AA115" s="46">
        <f t="shared" ref="AA115:AA127" si="57">+W115-X115</f>
        <v>2206937</v>
      </c>
    </row>
    <row r="116" spans="2:27" ht="31.15">
      <c r="B116" s="47">
        <v>108</v>
      </c>
      <c r="C116" s="6" t="s">
        <v>854</v>
      </c>
      <c r="D116" s="6" t="s">
        <v>855</v>
      </c>
      <c r="E116" s="11" t="s">
        <v>604</v>
      </c>
      <c r="F116" s="6">
        <v>2</v>
      </c>
      <c r="G116" s="64" t="s">
        <v>593</v>
      </c>
      <c r="H116" s="47" t="s">
        <v>856</v>
      </c>
      <c r="I116" s="75">
        <v>2600000</v>
      </c>
      <c r="J116" s="74">
        <f t="shared" si="46"/>
        <v>494000</v>
      </c>
      <c r="K116" s="76">
        <f t="shared" si="47"/>
        <v>3094000</v>
      </c>
      <c r="L116" s="78">
        <f t="shared" si="48"/>
        <v>6188000</v>
      </c>
      <c r="M116" s="12" t="s">
        <v>407</v>
      </c>
      <c r="N116" s="75">
        <v>1339000</v>
      </c>
      <c r="O116" s="74">
        <f t="shared" si="49"/>
        <v>254410</v>
      </c>
      <c r="P116" s="76">
        <f t="shared" si="50"/>
        <v>1593410</v>
      </c>
      <c r="Q116" s="78">
        <f t="shared" si="44"/>
        <v>3186820</v>
      </c>
      <c r="R116" s="12" t="s">
        <v>212</v>
      </c>
      <c r="S116" s="75">
        <v>2500000</v>
      </c>
      <c r="T116" s="74">
        <f t="shared" si="51"/>
        <v>475000</v>
      </c>
      <c r="U116" s="76">
        <f t="shared" si="52"/>
        <v>2975000</v>
      </c>
      <c r="V116" s="79">
        <f t="shared" si="45"/>
        <v>5950000</v>
      </c>
      <c r="W116" s="42">
        <f t="shared" si="53"/>
        <v>2554137</v>
      </c>
      <c r="X116" s="43">
        <f t="shared" si="54"/>
        <v>681071</v>
      </c>
      <c r="Y116" s="44">
        <f t="shared" si="55"/>
        <v>0.26665405966868655</v>
      </c>
      <c r="Z116" s="45">
        <f t="shared" si="56"/>
        <v>3235208</v>
      </c>
      <c r="AA116" s="46">
        <f t="shared" si="57"/>
        <v>1873066</v>
      </c>
    </row>
    <row r="117" spans="2:27">
      <c r="B117" s="47">
        <v>109</v>
      </c>
      <c r="C117" s="6" t="s">
        <v>857</v>
      </c>
      <c r="D117" s="6" t="s">
        <v>858</v>
      </c>
      <c r="E117" s="11" t="s">
        <v>604</v>
      </c>
      <c r="F117" s="6">
        <v>5</v>
      </c>
      <c r="G117" s="64" t="s">
        <v>593</v>
      </c>
      <c r="H117" s="47" t="s">
        <v>193</v>
      </c>
      <c r="I117" s="49">
        <v>43613.445378151264</v>
      </c>
      <c r="J117" s="39">
        <f t="shared" si="46"/>
        <v>8287</v>
      </c>
      <c r="K117" s="4">
        <f t="shared" si="47"/>
        <v>51900.445378151264</v>
      </c>
      <c r="L117" s="50">
        <f t="shared" si="48"/>
        <v>259502.22689075631</v>
      </c>
      <c r="M117" s="12" t="s">
        <v>852</v>
      </c>
      <c r="N117" s="49">
        <v>58403</v>
      </c>
      <c r="O117" s="39">
        <f t="shared" si="49"/>
        <v>11097</v>
      </c>
      <c r="P117" s="4">
        <f t="shared" si="50"/>
        <v>69500</v>
      </c>
      <c r="Q117" s="50">
        <f t="shared" si="44"/>
        <v>347500</v>
      </c>
      <c r="R117" s="12" t="s">
        <v>212</v>
      </c>
      <c r="S117" s="49">
        <v>50420</v>
      </c>
      <c r="T117" s="39">
        <f t="shared" si="51"/>
        <v>9580</v>
      </c>
      <c r="U117" s="4">
        <f t="shared" si="52"/>
        <v>60000</v>
      </c>
      <c r="V117" s="51">
        <f t="shared" si="45"/>
        <v>300000</v>
      </c>
      <c r="W117" s="42">
        <f t="shared" si="53"/>
        <v>60467</v>
      </c>
      <c r="X117" s="43">
        <f t="shared" si="54"/>
        <v>7193</v>
      </c>
      <c r="Y117" s="44">
        <f t="shared" si="55"/>
        <v>0.11895744786412424</v>
      </c>
      <c r="Z117" s="45">
        <f t="shared" si="56"/>
        <v>67660</v>
      </c>
      <c r="AA117" s="46">
        <f t="shared" si="57"/>
        <v>53274</v>
      </c>
    </row>
    <row r="118" spans="2:27" ht="31.15">
      <c r="B118" s="47">
        <v>110</v>
      </c>
      <c r="C118" s="6" t="s">
        <v>859</v>
      </c>
      <c r="D118" s="6" t="s">
        <v>860</v>
      </c>
      <c r="E118" s="11" t="s">
        <v>604</v>
      </c>
      <c r="F118" s="6">
        <v>2</v>
      </c>
      <c r="G118" s="64" t="s">
        <v>593</v>
      </c>
      <c r="H118" s="47" t="s">
        <v>856</v>
      </c>
      <c r="I118" s="49">
        <v>50000</v>
      </c>
      <c r="J118" s="39">
        <f t="shared" si="46"/>
        <v>9500</v>
      </c>
      <c r="K118" s="4">
        <f t="shared" si="47"/>
        <v>59500</v>
      </c>
      <c r="L118" s="50">
        <f t="shared" si="48"/>
        <v>119000</v>
      </c>
      <c r="M118" s="12" t="s">
        <v>852</v>
      </c>
      <c r="N118" s="49">
        <v>83193</v>
      </c>
      <c r="O118" s="39">
        <f t="shared" si="49"/>
        <v>15807</v>
      </c>
      <c r="P118" s="4">
        <f t="shared" si="50"/>
        <v>99000</v>
      </c>
      <c r="Q118" s="50">
        <f t="shared" si="44"/>
        <v>198000</v>
      </c>
      <c r="R118" s="12" t="s">
        <v>348</v>
      </c>
      <c r="S118" s="49">
        <v>75000</v>
      </c>
      <c r="T118" s="39">
        <f t="shared" si="51"/>
        <v>14250</v>
      </c>
      <c r="U118" s="4">
        <f t="shared" si="52"/>
        <v>89250</v>
      </c>
      <c r="V118" s="51">
        <f t="shared" si="45"/>
        <v>178500</v>
      </c>
      <c r="W118" s="42">
        <f t="shared" si="53"/>
        <v>82583</v>
      </c>
      <c r="X118" s="43">
        <f t="shared" si="54"/>
        <v>16801</v>
      </c>
      <c r="Y118" s="44">
        <f t="shared" si="55"/>
        <v>0.20344380804766113</v>
      </c>
      <c r="Z118" s="45">
        <f t="shared" si="56"/>
        <v>99384</v>
      </c>
      <c r="AA118" s="46">
        <f t="shared" si="57"/>
        <v>65782</v>
      </c>
    </row>
    <row r="119" spans="2:27" ht="62.45">
      <c r="B119" s="47">
        <v>111</v>
      </c>
      <c r="C119" s="6" t="s">
        <v>861</v>
      </c>
      <c r="D119" s="6" t="s">
        <v>862</v>
      </c>
      <c r="E119" s="11" t="s">
        <v>604</v>
      </c>
      <c r="F119" s="6">
        <v>1</v>
      </c>
      <c r="G119" s="64" t="s">
        <v>593</v>
      </c>
      <c r="H119" s="47" t="s">
        <v>308</v>
      </c>
      <c r="I119" s="49">
        <v>850000</v>
      </c>
      <c r="J119" s="39">
        <f t="shared" si="46"/>
        <v>161500</v>
      </c>
      <c r="K119" s="4">
        <f t="shared" si="47"/>
        <v>1011500</v>
      </c>
      <c r="L119" s="50">
        <f t="shared" si="48"/>
        <v>1011500</v>
      </c>
      <c r="M119" s="12" t="s">
        <v>315</v>
      </c>
      <c r="N119" s="49">
        <v>1150000</v>
      </c>
      <c r="O119" s="39">
        <f t="shared" si="49"/>
        <v>218500</v>
      </c>
      <c r="P119" s="4">
        <f t="shared" si="50"/>
        <v>1368500</v>
      </c>
      <c r="Q119" s="50">
        <f t="shared" si="44"/>
        <v>1368500</v>
      </c>
      <c r="R119" s="12" t="s">
        <v>863</v>
      </c>
      <c r="S119" s="49">
        <v>1617000</v>
      </c>
      <c r="T119" s="39">
        <f t="shared" si="51"/>
        <v>307230</v>
      </c>
      <c r="U119" s="4">
        <f t="shared" si="52"/>
        <v>1924230</v>
      </c>
      <c r="V119" s="51">
        <f t="shared" si="45"/>
        <v>1924230</v>
      </c>
      <c r="W119" s="42">
        <f t="shared" si="53"/>
        <v>1434743</v>
      </c>
      <c r="X119" s="43">
        <f t="shared" si="54"/>
        <v>375553</v>
      </c>
      <c r="Y119" s="44">
        <f t="shared" si="55"/>
        <v>0.26175628666597434</v>
      </c>
      <c r="Z119" s="45">
        <f t="shared" si="56"/>
        <v>1810296</v>
      </c>
      <c r="AA119" s="46">
        <f t="shared" si="57"/>
        <v>1059190</v>
      </c>
    </row>
    <row r="120" spans="2:27" ht="31.15">
      <c r="B120" s="47">
        <v>112</v>
      </c>
      <c r="C120" s="6" t="s">
        <v>864</v>
      </c>
      <c r="D120" s="6" t="s">
        <v>865</v>
      </c>
      <c r="E120" s="11" t="s">
        <v>604</v>
      </c>
      <c r="F120" s="6">
        <v>2</v>
      </c>
      <c r="G120" s="64" t="s">
        <v>593</v>
      </c>
      <c r="H120" s="47" t="s">
        <v>303</v>
      </c>
      <c r="I120" s="49">
        <v>491546</v>
      </c>
      <c r="J120" s="39">
        <f t="shared" si="46"/>
        <v>93394</v>
      </c>
      <c r="K120" s="4">
        <f t="shared" si="47"/>
        <v>584940</v>
      </c>
      <c r="L120" s="50">
        <f t="shared" si="48"/>
        <v>1169880</v>
      </c>
      <c r="M120" s="12" t="s">
        <v>193</v>
      </c>
      <c r="N120" s="49">
        <v>336050.42016806727</v>
      </c>
      <c r="O120" s="39">
        <f t="shared" si="49"/>
        <v>63850</v>
      </c>
      <c r="P120" s="4">
        <f t="shared" si="50"/>
        <v>399900.42016806727</v>
      </c>
      <c r="Q120" s="50">
        <f t="shared" si="44"/>
        <v>799800.84033613454</v>
      </c>
      <c r="R120" s="12" t="s">
        <v>866</v>
      </c>
      <c r="S120" s="49">
        <v>427000</v>
      </c>
      <c r="T120" s="39">
        <f t="shared" si="51"/>
        <v>81130</v>
      </c>
      <c r="U120" s="4">
        <f t="shared" si="52"/>
        <v>508130</v>
      </c>
      <c r="V120" s="51">
        <f t="shared" si="45"/>
        <v>1016260</v>
      </c>
      <c r="W120" s="42">
        <f t="shared" si="53"/>
        <v>497657</v>
      </c>
      <c r="X120" s="43">
        <f t="shared" si="54"/>
        <v>75904</v>
      </c>
      <c r="Y120" s="44">
        <f t="shared" si="55"/>
        <v>0.15252272147282164</v>
      </c>
      <c r="Z120" s="45">
        <f t="shared" si="56"/>
        <v>573561</v>
      </c>
      <c r="AA120" s="46">
        <f t="shared" si="57"/>
        <v>421753</v>
      </c>
    </row>
    <row r="121" spans="2:27" ht="31.15">
      <c r="B121" s="47">
        <v>113</v>
      </c>
      <c r="C121" s="6" t="s">
        <v>867</v>
      </c>
      <c r="D121" s="6" t="s">
        <v>868</v>
      </c>
      <c r="E121" s="11" t="s">
        <v>604</v>
      </c>
      <c r="F121" s="6">
        <v>5</v>
      </c>
      <c r="G121" s="64" t="s">
        <v>593</v>
      </c>
      <c r="H121" s="47" t="s">
        <v>348</v>
      </c>
      <c r="I121" s="75">
        <v>10000</v>
      </c>
      <c r="J121" s="74">
        <f t="shared" si="46"/>
        <v>1900</v>
      </c>
      <c r="K121" s="76">
        <f t="shared" si="47"/>
        <v>11900</v>
      </c>
      <c r="L121" s="78">
        <f t="shared" si="48"/>
        <v>59500</v>
      </c>
      <c r="M121" s="12" t="s">
        <v>367</v>
      </c>
      <c r="N121" s="75">
        <v>25000</v>
      </c>
      <c r="O121" s="74">
        <f t="shared" si="49"/>
        <v>4750</v>
      </c>
      <c r="P121" s="76">
        <f t="shared" si="50"/>
        <v>29750</v>
      </c>
      <c r="Q121" s="78">
        <f t="shared" si="44"/>
        <v>148750</v>
      </c>
      <c r="R121" s="12" t="s">
        <v>514</v>
      </c>
      <c r="S121" s="75">
        <v>47616</v>
      </c>
      <c r="T121" s="74">
        <f t="shared" si="51"/>
        <v>9047</v>
      </c>
      <c r="U121" s="76">
        <f t="shared" si="52"/>
        <v>56663</v>
      </c>
      <c r="V121" s="79">
        <f t="shared" si="45"/>
        <v>283315</v>
      </c>
      <c r="W121" s="42">
        <f t="shared" si="53"/>
        <v>32771</v>
      </c>
      <c r="X121" s="43">
        <f t="shared" si="54"/>
        <v>18399</v>
      </c>
      <c r="Y121" s="44">
        <f t="shared" si="55"/>
        <v>0.56144151841567236</v>
      </c>
      <c r="Z121" s="45">
        <f t="shared" si="56"/>
        <v>51170</v>
      </c>
      <c r="AA121" s="46">
        <f t="shared" si="57"/>
        <v>14372</v>
      </c>
    </row>
    <row r="122" spans="2:27" ht="31.15">
      <c r="B122" s="47">
        <v>114</v>
      </c>
      <c r="C122" s="6" t="s">
        <v>869</v>
      </c>
      <c r="D122" s="6" t="s">
        <v>870</v>
      </c>
      <c r="E122" s="11" t="s">
        <v>604</v>
      </c>
      <c r="F122" s="6">
        <v>2</v>
      </c>
      <c r="G122" s="64" t="s">
        <v>593</v>
      </c>
      <c r="H122" s="47" t="s">
        <v>863</v>
      </c>
      <c r="I122" s="49">
        <v>240200</v>
      </c>
      <c r="J122" s="39">
        <f t="shared" si="46"/>
        <v>45638</v>
      </c>
      <c r="K122" s="4">
        <f t="shared" si="47"/>
        <v>285838</v>
      </c>
      <c r="L122" s="50">
        <f t="shared" si="48"/>
        <v>571676</v>
      </c>
      <c r="M122" s="12" t="s">
        <v>348</v>
      </c>
      <c r="N122" s="49">
        <v>289000</v>
      </c>
      <c r="O122" s="39">
        <f t="shared" si="49"/>
        <v>54910</v>
      </c>
      <c r="P122" s="4">
        <f t="shared" si="50"/>
        <v>343910</v>
      </c>
      <c r="Q122" s="50">
        <f t="shared" si="44"/>
        <v>687820</v>
      </c>
      <c r="R122" s="12" t="s">
        <v>193</v>
      </c>
      <c r="S122" s="49">
        <v>218403.36134453781</v>
      </c>
      <c r="T122" s="39">
        <f t="shared" si="51"/>
        <v>41497</v>
      </c>
      <c r="U122" s="4">
        <f t="shared" si="52"/>
        <v>259900.36134453781</v>
      </c>
      <c r="V122" s="51">
        <f t="shared" si="45"/>
        <v>519800.72268907563</v>
      </c>
      <c r="W122" s="42">
        <f t="shared" si="53"/>
        <v>296549</v>
      </c>
      <c r="X122" s="43">
        <f t="shared" si="54"/>
        <v>35123</v>
      </c>
      <c r="Y122" s="44">
        <f t="shared" si="55"/>
        <v>0.11843911124299862</v>
      </c>
      <c r="Z122" s="45">
        <f t="shared" si="56"/>
        <v>331672</v>
      </c>
      <c r="AA122" s="46">
        <f t="shared" si="57"/>
        <v>261426</v>
      </c>
    </row>
    <row r="123" spans="2:27" ht="343.15">
      <c r="B123" s="47">
        <v>115</v>
      </c>
      <c r="C123" s="6" t="s">
        <v>871</v>
      </c>
      <c r="D123" s="6" t="s">
        <v>872</v>
      </c>
      <c r="E123" s="11" t="s">
        <v>604</v>
      </c>
      <c r="F123" s="6">
        <v>1</v>
      </c>
      <c r="G123" s="64" t="s">
        <v>593</v>
      </c>
      <c r="H123" s="47" t="s">
        <v>259</v>
      </c>
      <c r="I123" s="49">
        <v>880672</v>
      </c>
      <c r="J123" s="39">
        <f t="shared" si="46"/>
        <v>167328</v>
      </c>
      <c r="K123" s="4">
        <f t="shared" si="47"/>
        <v>1048000</v>
      </c>
      <c r="L123" s="50">
        <f t="shared" si="48"/>
        <v>1048000</v>
      </c>
      <c r="M123" s="12" t="s">
        <v>212</v>
      </c>
      <c r="N123" s="49">
        <v>1172269</v>
      </c>
      <c r="O123" s="39">
        <f t="shared" si="49"/>
        <v>222731</v>
      </c>
      <c r="P123" s="4">
        <f t="shared" si="50"/>
        <v>1395000</v>
      </c>
      <c r="Q123" s="50">
        <f t="shared" si="44"/>
        <v>1395000</v>
      </c>
      <c r="R123" s="12" t="s">
        <v>407</v>
      </c>
      <c r="S123" s="49">
        <v>880000</v>
      </c>
      <c r="T123" s="39">
        <f t="shared" si="51"/>
        <v>167200</v>
      </c>
      <c r="U123" s="4">
        <f t="shared" si="52"/>
        <v>1047200</v>
      </c>
      <c r="V123" s="51">
        <f t="shared" si="45"/>
        <v>1047200</v>
      </c>
      <c r="W123" s="42">
        <f t="shared" si="53"/>
        <v>1163400</v>
      </c>
      <c r="X123" s="43">
        <f t="shared" si="54"/>
        <v>163766</v>
      </c>
      <c r="Y123" s="44">
        <f t="shared" si="55"/>
        <v>0.1407649991404504</v>
      </c>
      <c r="Z123" s="45">
        <f t="shared" si="56"/>
        <v>1327166</v>
      </c>
      <c r="AA123" s="46">
        <f t="shared" si="57"/>
        <v>999634</v>
      </c>
    </row>
    <row r="124" spans="2:27" ht="31.15">
      <c r="B124" s="47">
        <v>116</v>
      </c>
      <c r="C124" s="6" t="s">
        <v>873</v>
      </c>
      <c r="D124" s="6" t="s">
        <v>874</v>
      </c>
      <c r="E124" s="11" t="s">
        <v>604</v>
      </c>
      <c r="F124" s="6">
        <v>2</v>
      </c>
      <c r="G124" s="64" t="s">
        <v>593</v>
      </c>
      <c r="H124" s="47" t="s">
        <v>259</v>
      </c>
      <c r="I124" s="49">
        <v>443697</v>
      </c>
      <c r="J124" s="39">
        <f t="shared" si="46"/>
        <v>84302</v>
      </c>
      <c r="K124" s="4">
        <f t="shared" si="47"/>
        <v>527999</v>
      </c>
      <c r="L124" s="50">
        <f t="shared" si="48"/>
        <v>1055998</v>
      </c>
      <c r="M124" s="12" t="s">
        <v>407</v>
      </c>
      <c r="N124" s="49">
        <v>934000</v>
      </c>
      <c r="O124" s="39">
        <f t="shared" si="49"/>
        <v>177460</v>
      </c>
      <c r="P124" s="4">
        <f t="shared" si="50"/>
        <v>1111460</v>
      </c>
      <c r="Q124" s="50">
        <f t="shared" si="44"/>
        <v>2222920</v>
      </c>
      <c r="R124" s="12" t="s">
        <v>853</v>
      </c>
      <c r="S124" s="49">
        <v>657143</v>
      </c>
      <c r="T124" s="39">
        <f t="shared" si="51"/>
        <v>124857</v>
      </c>
      <c r="U124" s="4">
        <f t="shared" si="52"/>
        <v>782000</v>
      </c>
      <c r="V124" s="51">
        <f t="shared" si="45"/>
        <v>1564000</v>
      </c>
      <c r="W124" s="42">
        <f t="shared" si="53"/>
        <v>807153</v>
      </c>
      <c r="X124" s="43">
        <f t="shared" si="54"/>
        <v>238860</v>
      </c>
      <c r="Y124" s="44">
        <f t="shared" si="55"/>
        <v>0.29592902460871728</v>
      </c>
      <c r="Z124" s="45">
        <f t="shared" si="56"/>
        <v>1046013</v>
      </c>
      <c r="AA124" s="46">
        <f t="shared" si="57"/>
        <v>568293</v>
      </c>
    </row>
    <row r="125" spans="2:27" ht="343.15">
      <c r="B125" s="47">
        <v>117</v>
      </c>
      <c r="C125" s="6" t="s">
        <v>875</v>
      </c>
      <c r="D125" s="6" t="s">
        <v>876</v>
      </c>
      <c r="E125" s="11" t="s">
        <v>604</v>
      </c>
      <c r="F125" s="6">
        <v>2</v>
      </c>
      <c r="G125" s="64" t="s">
        <v>593</v>
      </c>
      <c r="H125" s="47" t="s">
        <v>877</v>
      </c>
      <c r="I125" s="49">
        <v>100840</v>
      </c>
      <c r="J125" s="39">
        <f t="shared" si="46"/>
        <v>19160</v>
      </c>
      <c r="K125" s="4">
        <f t="shared" si="47"/>
        <v>120000</v>
      </c>
      <c r="L125" s="50">
        <f t="shared" si="48"/>
        <v>240000</v>
      </c>
      <c r="M125" s="12" t="s">
        <v>212</v>
      </c>
      <c r="N125" s="49">
        <v>109244</v>
      </c>
      <c r="O125" s="39">
        <f t="shared" si="49"/>
        <v>20756</v>
      </c>
      <c r="P125" s="4">
        <f t="shared" si="50"/>
        <v>130000</v>
      </c>
      <c r="Q125" s="50">
        <f t="shared" si="44"/>
        <v>260000</v>
      </c>
      <c r="R125" s="12" t="s">
        <v>853</v>
      </c>
      <c r="S125" s="49">
        <v>100840</v>
      </c>
      <c r="T125" s="39">
        <f t="shared" si="51"/>
        <v>19160</v>
      </c>
      <c r="U125" s="4">
        <f t="shared" si="52"/>
        <v>120000</v>
      </c>
      <c r="V125" s="51">
        <f t="shared" si="45"/>
        <v>240000</v>
      </c>
      <c r="W125" s="42">
        <f t="shared" si="53"/>
        <v>123333</v>
      </c>
      <c r="X125" s="43">
        <f t="shared" si="54"/>
        <v>4714</v>
      </c>
      <c r="Y125" s="44">
        <f t="shared" si="55"/>
        <v>3.8221724923580877E-2</v>
      </c>
      <c r="Z125" s="45">
        <f t="shared" si="56"/>
        <v>128047</v>
      </c>
      <c r="AA125" s="46">
        <f t="shared" si="57"/>
        <v>118619</v>
      </c>
    </row>
    <row r="126" spans="2:27" ht="312">
      <c r="B126" s="47">
        <v>118</v>
      </c>
      <c r="C126" s="6" t="s">
        <v>878</v>
      </c>
      <c r="D126" s="6" t="s">
        <v>879</v>
      </c>
      <c r="E126" s="11" t="s">
        <v>604</v>
      </c>
      <c r="F126" s="6">
        <v>1</v>
      </c>
      <c r="G126" s="64" t="s">
        <v>593</v>
      </c>
      <c r="H126" s="47" t="s">
        <v>259</v>
      </c>
      <c r="I126" s="75">
        <v>514286</v>
      </c>
      <c r="J126" s="74">
        <f t="shared" si="46"/>
        <v>97714</v>
      </c>
      <c r="K126" s="76">
        <f t="shared" si="47"/>
        <v>612000</v>
      </c>
      <c r="L126" s="78">
        <f t="shared" si="48"/>
        <v>612000</v>
      </c>
      <c r="M126" s="12" t="s">
        <v>880</v>
      </c>
      <c r="N126" s="75">
        <v>630252</v>
      </c>
      <c r="O126" s="74">
        <f t="shared" si="49"/>
        <v>119748</v>
      </c>
      <c r="P126" s="76">
        <f t="shared" si="50"/>
        <v>750000</v>
      </c>
      <c r="Q126" s="78">
        <f t="shared" si="44"/>
        <v>750000</v>
      </c>
      <c r="R126" s="12" t="s">
        <v>881</v>
      </c>
      <c r="S126" s="75">
        <v>1000000</v>
      </c>
      <c r="T126" s="74">
        <f t="shared" si="51"/>
        <v>190000</v>
      </c>
      <c r="U126" s="76">
        <f t="shared" si="52"/>
        <v>1190000</v>
      </c>
      <c r="V126" s="79">
        <f t="shared" si="45"/>
        <v>1190000</v>
      </c>
      <c r="W126" s="42">
        <f t="shared" si="53"/>
        <v>850667</v>
      </c>
      <c r="X126" s="43">
        <f t="shared" si="54"/>
        <v>246470</v>
      </c>
      <c r="Y126" s="44">
        <f t="shared" si="55"/>
        <v>0.28973734728160372</v>
      </c>
      <c r="Z126" s="45">
        <f t="shared" si="56"/>
        <v>1097137</v>
      </c>
      <c r="AA126" s="46">
        <f t="shared" si="57"/>
        <v>604197</v>
      </c>
    </row>
    <row r="127" spans="2:27" ht="296.45">
      <c r="B127" s="47">
        <v>119</v>
      </c>
      <c r="C127" s="6" t="s">
        <v>882</v>
      </c>
      <c r="D127" s="6" t="s">
        <v>883</v>
      </c>
      <c r="E127" s="11" t="s">
        <v>604</v>
      </c>
      <c r="F127" s="6">
        <v>10</v>
      </c>
      <c r="G127" s="64" t="s">
        <v>593</v>
      </c>
      <c r="H127" s="47" t="s">
        <v>259</v>
      </c>
      <c r="I127" s="49">
        <v>487983</v>
      </c>
      <c r="J127" s="39">
        <f t="shared" si="46"/>
        <v>92717</v>
      </c>
      <c r="K127" s="4">
        <f t="shared" si="47"/>
        <v>580700</v>
      </c>
      <c r="L127" s="50">
        <f t="shared" si="48"/>
        <v>5807000</v>
      </c>
      <c r="M127" s="12" t="s">
        <v>212</v>
      </c>
      <c r="N127" s="49">
        <v>487395</v>
      </c>
      <c r="O127" s="39">
        <f t="shared" si="49"/>
        <v>92605</v>
      </c>
      <c r="P127" s="4">
        <f t="shared" si="50"/>
        <v>580000</v>
      </c>
      <c r="Q127" s="50">
        <f t="shared" si="44"/>
        <v>5800000</v>
      </c>
      <c r="R127" s="12" t="s">
        <v>348</v>
      </c>
      <c r="S127" s="49">
        <v>349000</v>
      </c>
      <c r="T127" s="39">
        <f t="shared" si="51"/>
        <v>66310</v>
      </c>
      <c r="U127" s="4">
        <f t="shared" si="52"/>
        <v>415310</v>
      </c>
      <c r="V127" s="51">
        <f t="shared" si="45"/>
        <v>4153100</v>
      </c>
      <c r="W127" s="42">
        <f t="shared" si="53"/>
        <v>525337</v>
      </c>
      <c r="X127" s="43">
        <f t="shared" si="54"/>
        <v>77801</v>
      </c>
      <c r="Y127" s="44">
        <f t="shared" si="55"/>
        <v>0.14809731657964317</v>
      </c>
      <c r="Z127" s="45">
        <f t="shared" si="56"/>
        <v>603138</v>
      </c>
      <c r="AA127" s="46">
        <f t="shared" si="57"/>
        <v>447536</v>
      </c>
    </row>
    <row r="128" spans="2:27" ht="31.15">
      <c r="B128" s="47">
        <v>120</v>
      </c>
      <c r="C128" s="11" t="s">
        <v>884</v>
      </c>
      <c r="D128" s="11" t="s">
        <v>885</v>
      </c>
      <c r="E128" s="11" t="s">
        <v>604</v>
      </c>
      <c r="F128" s="11">
        <v>20</v>
      </c>
      <c r="G128" s="48" t="s">
        <v>593</v>
      </c>
      <c r="H128" s="36" t="s">
        <v>221</v>
      </c>
      <c r="I128" s="39">
        <v>15126.050420168069</v>
      </c>
      <c r="J128" s="39">
        <f t="shared" ref="J128:J149" si="58">+ROUND(I128*0.19,0)</f>
        <v>2874</v>
      </c>
      <c r="K128" s="4">
        <f t="shared" ref="K128:K149" si="59">+J128+I128</f>
        <v>18000.050420168067</v>
      </c>
      <c r="L128" s="50">
        <f t="shared" ref="L128:L149" si="60">+K128*F128</f>
        <v>360001.00840336131</v>
      </c>
      <c r="M128" s="47" t="s">
        <v>251</v>
      </c>
      <c r="N128" s="49">
        <v>16806.722689075632</v>
      </c>
      <c r="O128" s="49">
        <f t="shared" ref="O128:O149" si="61">+ROUND(N128*0.19,0)</f>
        <v>3193</v>
      </c>
      <c r="P128" s="65">
        <f t="shared" ref="P128:P149" si="62">+O128+N128</f>
        <v>19999.722689075632</v>
      </c>
      <c r="Q128" s="50">
        <f t="shared" ref="Q128:Q149" si="63">+P128*F128</f>
        <v>399994.45378151262</v>
      </c>
      <c r="R128" s="47" t="s">
        <v>263</v>
      </c>
      <c r="S128" s="49">
        <v>15126</v>
      </c>
      <c r="T128" s="49">
        <f t="shared" ref="T128:T149" si="64">+ROUND(S128*0.19,0)</f>
        <v>2874</v>
      </c>
      <c r="U128" s="65">
        <f t="shared" ref="U128:U149" si="65">+T128+S128</f>
        <v>18000</v>
      </c>
      <c r="V128" s="50">
        <f>+U128*F60</f>
        <v>54000</v>
      </c>
      <c r="W128" s="42">
        <f t="shared" ref="W128:W149" si="66">+ROUND(AVERAGE(K128,P128,U128),0)</f>
        <v>18667</v>
      </c>
      <c r="X128" s="43">
        <f t="shared" ref="X128:X149" si="67">+ROUND(_xlfn.STDEV.P(K128,P128,U128),0)</f>
        <v>943</v>
      </c>
      <c r="Y128" s="44">
        <f t="shared" ref="Y128:Y149" si="68">+X128/W128</f>
        <v>5.0516955054374028E-2</v>
      </c>
      <c r="Z128" s="45">
        <f t="shared" ref="Z128:Z149" si="69">+W128+X128</f>
        <v>19610</v>
      </c>
      <c r="AA128" s="46">
        <f t="shared" ref="AA128:AA149" si="70">+W128-X128</f>
        <v>17724</v>
      </c>
    </row>
    <row r="129" spans="2:27" ht="31.15">
      <c r="B129" s="47">
        <v>121</v>
      </c>
      <c r="C129" s="11" t="s">
        <v>884</v>
      </c>
      <c r="D129" s="11" t="s">
        <v>886</v>
      </c>
      <c r="E129" s="11" t="s">
        <v>604</v>
      </c>
      <c r="F129" s="11">
        <v>10</v>
      </c>
      <c r="G129" s="48" t="s">
        <v>593</v>
      </c>
      <c r="H129" s="47" t="s">
        <v>282</v>
      </c>
      <c r="I129" s="39">
        <v>29416</v>
      </c>
      <c r="J129" s="39">
        <f t="shared" si="58"/>
        <v>5589</v>
      </c>
      <c r="K129" s="4">
        <f t="shared" si="59"/>
        <v>35005</v>
      </c>
      <c r="L129" s="50">
        <f t="shared" si="60"/>
        <v>350050</v>
      </c>
      <c r="M129" s="47" t="s">
        <v>290</v>
      </c>
      <c r="N129" s="49">
        <v>18487.394957983193</v>
      </c>
      <c r="O129" s="49">
        <f t="shared" si="61"/>
        <v>3513</v>
      </c>
      <c r="P129" s="65">
        <f t="shared" si="62"/>
        <v>22000.394957983193</v>
      </c>
      <c r="Q129" s="50">
        <f t="shared" si="63"/>
        <v>220003.94957983194</v>
      </c>
      <c r="R129" s="47" t="s">
        <v>263</v>
      </c>
      <c r="S129" s="49">
        <v>29411.764705882353</v>
      </c>
      <c r="T129" s="49">
        <f t="shared" si="64"/>
        <v>5588</v>
      </c>
      <c r="U129" s="65">
        <f t="shared" si="65"/>
        <v>34999.76470588235</v>
      </c>
      <c r="V129" s="50">
        <f>+U129*F61</f>
        <v>419997.17647058819</v>
      </c>
      <c r="W129" s="42">
        <f t="shared" si="66"/>
        <v>30668</v>
      </c>
      <c r="X129" s="43">
        <f t="shared" si="67"/>
        <v>6129</v>
      </c>
      <c r="Y129" s="44">
        <f t="shared" si="68"/>
        <v>0.1998500065214556</v>
      </c>
      <c r="Z129" s="45">
        <f t="shared" si="69"/>
        <v>36797</v>
      </c>
      <c r="AA129" s="46">
        <f t="shared" si="70"/>
        <v>24539</v>
      </c>
    </row>
    <row r="130" spans="2:27" ht="31.15">
      <c r="B130" s="47">
        <v>122</v>
      </c>
      <c r="C130" s="11" t="s">
        <v>884</v>
      </c>
      <c r="D130" s="11" t="s">
        <v>887</v>
      </c>
      <c r="E130" s="11" t="s">
        <v>604</v>
      </c>
      <c r="F130" s="11">
        <v>20</v>
      </c>
      <c r="G130" s="48" t="s">
        <v>593</v>
      </c>
      <c r="H130" s="47" t="s">
        <v>290</v>
      </c>
      <c r="I130" s="39">
        <v>42016.806722689078</v>
      </c>
      <c r="J130" s="39">
        <f t="shared" si="58"/>
        <v>7983</v>
      </c>
      <c r="K130" s="4">
        <f t="shared" si="59"/>
        <v>49999.806722689078</v>
      </c>
      <c r="L130" s="50">
        <f t="shared" si="60"/>
        <v>999996.13445378153</v>
      </c>
      <c r="M130" s="47" t="s">
        <v>251</v>
      </c>
      <c r="N130" s="49">
        <v>75630.252100840342</v>
      </c>
      <c r="O130" s="49">
        <f t="shared" si="61"/>
        <v>14370</v>
      </c>
      <c r="P130" s="65">
        <f t="shared" si="62"/>
        <v>90000.252100840342</v>
      </c>
      <c r="Q130" s="50">
        <f t="shared" si="63"/>
        <v>1800005.0420168068</v>
      </c>
      <c r="R130" s="47" t="s">
        <v>282</v>
      </c>
      <c r="S130" s="49">
        <v>68911</v>
      </c>
      <c r="T130" s="49">
        <f t="shared" si="64"/>
        <v>13093</v>
      </c>
      <c r="U130" s="65">
        <f t="shared" si="65"/>
        <v>82004</v>
      </c>
      <c r="V130" s="50">
        <f>+U130*F62</f>
        <v>246012</v>
      </c>
      <c r="W130" s="42">
        <f t="shared" si="66"/>
        <v>74001</v>
      </c>
      <c r="X130" s="43">
        <f t="shared" si="67"/>
        <v>17283</v>
      </c>
      <c r="Y130" s="44">
        <f t="shared" si="68"/>
        <v>0.23355089796083836</v>
      </c>
      <c r="Z130" s="45">
        <f t="shared" si="69"/>
        <v>91284</v>
      </c>
      <c r="AA130" s="46">
        <f t="shared" si="70"/>
        <v>56718</v>
      </c>
    </row>
    <row r="131" spans="2:27" ht="31.15">
      <c r="B131" s="47">
        <v>123</v>
      </c>
      <c r="C131" s="11" t="s">
        <v>884</v>
      </c>
      <c r="D131" s="11" t="s">
        <v>888</v>
      </c>
      <c r="E131" s="11" t="s">
        <v>604</v>
      </c>
      <c r="F131" s="11">
        <v>6</v>
      </c>
      <c r="G131" s="48" t="s">
        <v>593</v>
      </c>
      <c r="H131" s="47" t="s">
        <v>282</v>
      </c>
      <c r="I131" s="39">
        <v>68911</v>
      </c>
      <c r="J131" s="39">
        <f t="shared" si="58"/>
        <v>13093</v>
      </c>
      <c r="K131" s="4">
        <f t="shared" si="59"/>
        <v>82004</v>
      </c>
      <c r="L131" s="50">
        <f t="shared" si="60"/>
        <v>492024</v>
      </c>
      <c r="M131" s="47" t="s">
        <v>251</v>
      </c>
      <c r="N131" s="49">
        <v>75630.252100840342</v>
      </c>
      <c r="O131" s="49">
        <f t="shared" si="61"/>
        <v>14370</v>
      </c>
      <c r="P131" s="65">
        <f t="shared" si="62"/>
        <v>90000.252100840342</v>
      </c>
      <c r="Q131" s="50">
        <f t="shared" si="63"/>
        <v>540001.51260504208</v>
      </c>
      <c r="R131" s="47" t="s">
        <v>274</v>
      </c>
      <c r="S131" s="49">
        <v>42016.806722689078</v>
      </c>
      <c r="T131" s="49">
        <f t="shared" si="64"/>
        <v>7983</v>
      </c>
      <c r="U131" s="65">
        <f t="shared" si="65"/>
        <v>49999.806722689078</v>
      </c>
      <c r="V131" s="50">
        <f>+U131*F63</f>
        <v>149999.42016806724</v>
      </c>
      <c r="W131" s="42">
        <f t="shared" si="66"/>
        <v>74001</v>
      </c>
      <c r="X131" s="43">
        <f t="shared" si="67"/>
        <v>17283</v>
      </c>
      <c r="Y131" s="44">
        <f t="shared" si="68"/>
        <v>0.23355089796083836</v>
      </c>
      <c r="Z131" s="45">
        <f t="shared" si="69"/>
        <v>91284</v>
      </c>
      <c r="AA131" s="46">
        <f t="shared" si="70"/>
        <v>56718</v>
      </c>
    </row>
    <row r="132" spans="2:27">
      <c r="B132" s="47">
        <v>124</v>
      </c>
      <c r="C132" s="11" t="s">
        <v>884</v>
      </c>
      <c r="D132" s="11" t="s">
        <v>889</v>
      </c>
      <c r="E132" s="11" t="s">
        <v>604</v>
      </c>
      <c r="F132" s="11">
        <v>6</v>
      </c>
      <c r="G132" s="48" t="s">
        <v>593</v>
      </c>
      <c r="H132" s="47" t="s">
        <v>221</v>
      </c>
      <c r="I132" s="39">
        <v>37815.126050420171</v>
      </c>
      <c r="J132" s="39">
        <f t="shared" si="58"/>
        <v>7185</v>
      </c>
      <c r="K132" s="4">
        <f t="shared" si="59"/>
        <v>45000.126050420171</v>
      </c>
      <c r="L132" s="50">
        <f t="shared" si="60"/>
        <v>270000.75630252104</v>
      </c>
      <c r="M132" s="47" t="s">
        <v>251</v>
      </c>
      <c r="N132" s="49">
        <v>56305</v>
      </c>
      <c r="O132" s="49">
        <f t="shared" si="61"/>
        <v>10698</v>
      </c>
      <c r="P132" s="65">
        <f t="shared" si="62"/>
        <v>67003</v>
      </c>
      <c r="Q132" s="50">
        <f t="shared" si="63"/>
        <v>402018</v>
      </c>
      <c r="R132" s="47" t="s">
        <v>274</v>
      </c>
      <c r="S132" s="49">
        <v>37900</v>
      </c>
      <c r="T132" s="49">
        <f t="shared" si="64"/>
        <v>7201</v>
      </c>
      <c r="U132" s="65">
        <f t="shared" si="65"/>
        <v>45101</v>
      </c>
      <c r="V132" s="50">
        <f>+U132*F64</f>
        <v>0</v>
      </c>
      <c r="W132" s="42">
        <f t="shared" si="66"/>
        <v>52368</v>
      </c>
      <c r="X132" s="43">
        <f t="shared" si="67"/>
        <v>10349</v>
      </c>
      <c r="Y132" s="44">
        <f t="shared" si="68"/>
        <v>0.19762068438741215</v>
      </c>
      <c r="Z132" s="45">
        <f t="shared" si="69"/>
        <v>62717</v>
      </c>
      <c r="AA132" s="46">
        <f t="shared" si="70"/>
        <v>42019</v>
      </c>
    </row>
    <row r="133" spans="2:27" ht="186" customHeight="1">
      <c r="B133" s="47">
        <v>125</v>
      </c>
      <c r="C133" s="11" t="s">
        <v>884</v>
      </c>
      <c r="D133" s="11" t="s">
        <v>890</v>
      </c>
      <c r="E133" s="11" t="s">
        <v>604</v>
      </c>
      <c r="F133" s="11">
        <v>30</v>
      </c>
      <c r="G133" s="48" t="s">
        <v>593</v>
      </c>
      <c r="H133" s="47" t="s">
        <v>221</v>
      </c>
      <c r="I133" s="39">
        <v>18487.394957983193</v>
      </c>
      <c r="J133" s="39">
        <f t="shared" si="58"/>
        <v>3513</v>
      </c>
      <c r="K133" s="4">
        <f t="shared" si="59"/>
        <v>22000.394957983193</v>
      </c>
      <c r="L133" s="50">
        <f t="shared" si="60"/>
        <v>660011.84873949585</v>
      </c>
      <c r="M133" s="47" t="s">
        <v>251</v>
      </c>
      <c r="N133" s="49">
        <v>16806.722689075632</v>
      </c>
      <c r="O133" s="49">
        <f t="shared" si="61"/>
        <v>3193</v>
      </c>
      <c r="P133" s="65">
        <f t="shared" si="62"/>
        <v>19999.722689075632</v>
      </c>
      <c r="Q133" s="50">
        <f t="shared" si="63"/>
        <v>599991.68067226897</v>
      </c>
      <c r="R133" s="47" t="s">
        <v>282</v>
      </c>
      <c r="S133" s="49">
        <v>18498</v>
      </c>
      <c r="T133" s="49">
        <f t="shared" si="64"/>
        <v>3515</v>
      </c>
      <c r="U133" s="65">
        <f t="shared" si="65"/>
        <v>22013</v>
      </c>
      <c r="V133" s="50">
        <f t="shared" ref="V133:V149" si="71">+U133*F66</f>
        <v>110065</v>
      </c>
      <c r="W133" s="42">
        <f t="shared" si="66"/>
        <v>21338</v>
      </c>
      <c r="X133" s="43">
        <f t="shared" si="67"/>
        <v>946</v>
      </c>
      <c r="Y133" s="44">
        <f t="shared" si="68"/>
        <v>4.4334051926141156E-2</v>
      </c>
      <c r="Z133" s="45">
        <f t="shared" si="69"/>
        <v>22284</v>
      </c>
      <c r="AA133" s="46">
        <f t="shared" si="70"/>
        <v>20392</v>
      </c>
    </row>
    <row r="134" spans="2:27" ht="31.15">
      <c r="B134" s="47">
        <v>126</v>
      </c>
      <c r="C134" s="11" t="s">
        <v>884</v>
      </c>
      <c r="D134" s="11" t="s">
        <v>891</v>
      </c>
      <c r="E134" s="11" t="s">
        <v>604</v>
      </c>
      <c r="F134" s="11">
        <v>10</v>
      </c>
      <c r="G134" s="48" t="s">
        <v>593</v>
      </c>
      <c r="H134" s="47" t="s">
        <v>221</v>
      </c>
      <c r="I134" s="39">
        <v>75630.252100840342</v>
      </c>
      <c r="J134" s="39">
        <f t="shared" si="58"/>
        <v>14370</v>
      </c>
      <c r="K134" s="4">
        <f t="shared" si="59"/>
        <v>90000.252100840342</v>
      </c>
      <c r="L134" s="50">
        <f t="shared" si="60"/>
        <v>900002.52100840339</v>
      </c>
      <c r="M134" s="47" t="s">
        <v>251</v>
      </c>
      <c r="N134" s="49">
        <v>75630.252100840342</v>
      </c>
      <c r="O134" s="49">
        <f t="shared" si="61"/>
        <v>14370</v>
      </c>
      <c r="P134" s="65">
        <f t="shared" si="62"/>
        <v>90000.252100840342</v>
      </c>
      <c r="Q134" s="50">
        <f t="shared" si="63"/>
        <v>900002.52100840339</v>
      </c>
      <c r="R134" s="47" t="s">
        <v>282</v>
      </c>
      <c r="S134" s="49">
        <v>48742</v>
      </c>
      <c r="T134" s="49">
        <f t="shared" si="64"/>
        <v>9261</v>
      </c>
      <c r="U134" s="65">
        <f t="shared" si="65"/>
        <v>58003</v>
      </c>
      <c r="V134" s="50">
        <f t="shared" si="71"/>
        <v>1160060</v>
      </c>
      <c r="W134" s="42">
        <f t="shared" si="66"/>
        <v>79335</v>
      </c>
      <c r="X134" s="43">
        <f t="shared" si="67"/>
        <v>15084</v>
      </c>
      <c r="Y134" s="44">
        <f t="shared" si="68"/>
        <v>0.19013045944412932</v>
      </c>
      <c r="Z134" s="45">
        <f t="shared" si="69"/>
        <v>94419</v>
      </c>
      <c r="AA134" s="46">
        <f t="shared" si="70"/>
        <v>64251</v>
      </c>
    </row>
    <row r="135" spans="2:27" ht="31.15">
      <c r="B135" s="47">
        <v>127</v>
      </c>
      <c r="C135" s="11" t="s">
        <v>884</v>
      </c>
      <c r="D135" s="11" t="s">
        <v>892</v>
      </c>
      <c r="E135" s="11" t="s">
        <v>604</v>
      </c>
      <c r="F135" s="11">
        <v>10</v>
      </c>
      <c r="G135" s="48" t="s">
        <v>593</v>
      </c>
      <c r="H135" s="47" t="s">
        <v>221</v>
      </c>
      <c r="I135" s="39">
        <v>75630.252100840342</v>
      </c>
      <c r="J135" s="39">
        <f t="shared" si="58"/>
        <v>14370</v>
      </c>
      <c r="K135" s="4">
        <f t="shared" si="59"/>
        <v>90000.252100840342</v>
      </c>
      <c r="L135" s="50">
        <f t="shared" si="60"/>
        <v>900002.52100840339</v>
      </c>
      <c r="M135" s="47" t="s">
        <v>251</v>
      </c>
      <c r="N135" s="49">
        <v>75630.252100840342</v>
      </c>
      <c r="O135" s="49">
        <f t="shared" si="61"/>
        <v>14370</v>
      </c>
      <c r="P135" s="65">
        <f t="shared" si="62"/>
        <v>90000.252100840342</v>
      </c>
      <c r="Q135" s="50">
        <f t="shared" si="63"/>
        <v>900002.52100840339</v>
      </c>
      <c r="R135" s="47" t="s">
        <v>282</v>
      </c>
      <c r="S135" s="49">
        <v>48742</v>
      </c>
      <c r="T135" s="49">
        <f t="shared" si="64"/>
        <v>9261</v>
      </c>
      <c r="U135" s="65">
        <f t="shared" si="65"/>
        <v>58003</v>
      </c>
      <c r="V135" s="50">
        <f t="shared" si="71"/>
        <v>2320120</v>
      </c>
      <c r="W135" s="42">
        <f t="shared" si="66"/>
        <v>79335</v>
      </c>
      <c r="X135" s="43">
        <f t="shared" si="67"/>
        <v>15084</v>
      </c>
      <c r="Y135" s="44">
        <f t="shared" si="68"/>
        <v>0.19013045944412932</v>
      </c>
      <c r="Z135" s="45">
        <f t="shared" si="69"/>
        <v>94419</v>
      </c>
      <c r="AA135" s="46">
        <f t="shared" si="70"/>
        <v>64251</v>
      </c>
    </row>
    <row r="136" spans="2:27" ht="31.15">
      <c r="B136" s="47">
        <v>128</v>
      </c>
      <c r="C136" s="11" t="s">
        <v>884</v>
      </c>
      <c r="D136" s="11" t="s">
        <v>893</v>
      </c>
      <c r="E136" s="11" t="s">
        <v>604</v>
      </c>
      <c r="F136" s="11">
        <v>3</v>
      </c>
      <c r="G136" s="48" t="s">
        <v>593</v>
      </c>
      <c r="H136" s="47" t="s">
        <v>221</v>
      </c>
      <c r="I136" s="39">
        <v>184873.94957983194</v>
      </c>
      <c r="J136" s="39">
        <f t="shared" si="58"/>
        <v>35126</v>
      </c>
      <c r="K136" s="4">
        <f t="shared" si="59"/>
        <v>219999.94957983194</v>
      </c>
      <c r="L136" s="50">
        <f t="shared" si="60"/>
        <v>659999.84873949585</v>
      </c>
      <c r="M136" s="47" t="s">
        <v>251</v>
      </c>
      <c r="N136" s="49">
        <v>151260.50420168068</v>
      </c>
      <c r="O136" s="49">
        <f t="shared" si="61"/>
        <v>28739</v>
      </c>
      <c r="P136" s="65">
        <f t="shared" si="62"/>
        <v>179999.50420168068</v>
      </c>
      <c r="Q136" s="50">
        <f t="shared" si="63"/>
        <v>539998.51260504208</v>
      </c>
      <c r="R136" s="47" t="s">
        <v>282</v>
      </c>
      <c r="S136" s="49">
        <v>187395</v>
      </c>
      <c r="T136" s="49">
        <f t="shared" si="64"/>
        <v>35605</v>
      </c>
      <c r="U136" s="65">
        <f t="shared" si="65"/>
        <v>223000</v>
      </c>
      <c r="V136" s="50">
        <f t="shared" si="71"/>
        <v>8920000</v>
      </c>
      <c r="W136" s="42">
        <f t="shared" si="66"/>
        <v>207666</v>
      </c>
      <c r="X136" s="43">
        <f t="shared" si="67"/>
        <v>19602</v>
      </c>
      <c r="Y136" s="44">
        <f t="shared" si="68"/>
        <v>9.4391956314466494E-2</v>
      </c>
      <c r="Z136" s="45">
        <f t="shared" si="69"/>
        <v>227268</v>
      </c>
      <c r="AA136" s="46">
        <f t="shared" si="70"/>
        <v>188064</v>
      </c>
    </row>
    <row r="137" spans="2:27" ht="62.45">
      <c r="B137" s="47">
        <v>129</v>
      </c>
      <c r="C137" s="11" t="s">
        <v>884</v>
      </c>
      <c r="D137" s="11" t="s">
        <v>894</v>
      </c>
      <c r="E137" s="11" t="s">
        <v>604</v>
      </c>
      <c r="F137" s="11">
        <v>20</v>
      </c>
      <c r="G137" s="48" t="s">
        <v>593</v>
      </c>
      <c r="H137" s="47" t="s">
        <v>221</v>
      </c>
      <c r="I137" s="39">
        <v>54621.848739495799</v>
      </c>
      <c r="J137" s="39">
        <f t="shared" si="58"/>
        <v>10378</v>
      </c>
      <c r="K137" s="4">
        <f t="shared" si="59"/>
        <v>64999.848739495799</v>
      </c>
      <c r="L137" s="50">
        <f t="shared" si="60"/>
        <v>1299996.9747899161</v>
      </c>
      <c r="M137" s="47" t="s">
        <v>251</v>
      </c>
      <c r="N137" s="49">
        <v>42016.806722689078</v>
      </c>
      <c r="O137" s="49">
        <f t="shared" si="61"/>
        <v>7983</v>
      </c>
      <c r="P137" s="65">
        <f t="shared" si="62"/>
        <v>49999.806722689078</v>
      </c>
      <c r="Q137" s="50">
        <f t="shared" si="63"/>
        <v>999996.13445378153</v>
      </c>
      <c r="R137" s="47" t="s">
        <v>360</v>
      </c>
      <c r="S137" s="49">
        <v>40084</v>
      </c>
      <c r="T137" s="49">
        <f t="shared" si="64"/>
        <v>7616</v>
      </c>
      <c r="U137" s="65">
        <f t="shared" si="65"/>
        <v>47700</v>
      </c>
      <c r="V137" s="50">
        <f t="shared" si="71"/>
        <v>1908000</v>
      </c>
      <c r="W137" s="42">
        <f t="shared" si="66"/>
        <v>54233</v>
      </c>
      <c r="X137" s="43">
        <f t="shared" si="67"/>
        <v>7671</v>
      </c>
      <c r="Y137" s="44">
        <f t="shared" si="68"/>
        <v>0.14144524551472351</v>
      </c>
      <c r="Z137" s="45">
        <f t="shared" si="69"/>
        <v>61904</v>
      </c>
      <c r="AA137" s="46">
        <f t="shared" si="70"/>
        <v>46562</v>
      </c>
    </row>
    <row r="138" spans="2:27">
      <c r="B138" s="47">
        <v>130</v>
      </c>
      <c r="C138" s="11" t="s">
        <v>884</v>
      </c>
      <c r="D138" s="11" t="s">
        <v>895</v>
      </c>
      <c r="E138" s="11" t="s">
        <v>604</v>
      </c>
      <c r="F138" s="11">
        <v>20</v>
      </c>
      <c r="G138" s="48" t="s">
        <v>593</v>
      </c>
      <c r="H138" s="47" t="s">
        <v>221</v>
      </c>
      <c r="I138" s="39">
        <v>126050.42016806723</v>
      </c>
      <c r="J138" s="39">
        <f t="shared" si="58"/>
        <v>23950</v>
      </c>
      <c r="K138" s="4">
        <f t="shared" si="59"/>
        <v>150000.42016806721</v>
      </c>
      <c r="L138" s="50">
        <f t="shared" si="60"/>
        <v>3000008.4033613442</v>
      </c>
      <c r="M138" s="47" t="s">
        <v>251</v>
      </c>
      <c r="N138" s="49">
        <v>50420.168067226892</v>
      </c>
      <c r="O138" s="49">
        <f t="shared" si="61"/>
        <v>9580</v>
      </c>
      <c r="P138" s="65">
        <f t="shared" si="62"/>
        <v>60000.168067226892</v>
      </c>
      <c r="Q138" s="50">
        <f t="shared" si="63"/>
        <v>1200003.3613445379</v>
      </c>
      <c r="R138" s="47" t="s">
        <v>274</v>
      </c>
      <c r="S138" s="49">
        <v>99680</v>
      </c>
      <c r="T138" s="49">
        <f t="shared" si="64"/>
        <v>18939</v>
      </c>
      <c r="U138" s="65">
        <f t="shared" si="65"/>
        <v>118619</v>
      </c>
      <c r="V138" s="50">
        <f t="shared" si="71"/>
        <v>4744760</v>
      </c>
      <c r="W138" s="42">
        <f t="shared" si="66"/>
        <v>109540</v>
      </c>
      <c r="X138" s="43">
        <f t="shared" si="67"/>
        <v>37299</v>
      </c>
      <c r="Y138" s="44">
        <f t="shared" si="68"/>
        <v>0.34050575132371735</v>
      </c>
      <c r="Z138" s="45">
        <f t="shared" si="69"/>
        <v>146839</v>
      </c>
      <c r="AA138" s="46">
        <f t="shared" si="70"/>
        <v>72241</v>
      </c>
    </row>
    <row r="139" spans="2:27">
      <c r="B139" s="47">
        <v>131</v>
      </c>
      <c r="C139" s="11" t="s">
        <v>896</v>
      </c>
      <c r="D139" s="11" t="s">
        <v>897</v>
      </c>
      <c r="E139" s="11" t="s">
        <v>592</v>
      </c>
      <c r="F139" s="11">
        <v>2</v>
      </c>
      <c r="G139" s="48" t="s">
        <v>593</v>
      </c>
      <c r="H139" s="47" t="s">
        <v>221</v>
      </c>
      <c r="I139" s="39">
        <v>113445.37815126051</v>
      </c>
      <c r="J139" s="39">
        <f t="shared" si="58"/>
        <v>21555</v>
      </c>
      <c r="K139" s="4">
        <f t="shared" si="59"/>
        <v>135000.37815126049</v>
      </c>
      <c r="L139" s="50">
        <f t="shared" si="60"/>
        <v>270000.75630252098</v>
      </c>
      <c r="M139" s="47" t="s">
        <v>251</v>
      </c>
      <c r="N139" s="49">
        <v>151260.50420168068</v>
      </c>
      <c r="O139" s="49">
        <f t="shared" si="61"/>
        <v>28739</v>
      </c>
      <c r="P139" s="65">
        <f t="shared" si="62"/>
        <v>179999.50420168068</v>
      </c>
      <c r="Q139" s="50">
        <f t="shared" si="63"/>
        <v>359999.00840336137</v>
      </c>
      <c r="R139" s="47" t="s">
        <v>274</v>
      </c>
      <c r="S139" s="49">
        <v>92900</v>
      </c>
      <c r="T139" s="49">
        <f t="shared" si="64"/>
        <v>17651</v>
      </c>
      <c r="U139" s="65">
        <f t="shared" si="65"/>
        <v>110551</v>
      </c>
      <c r="V139" s="50">
        <f t="shared" si="71"/>
        <v>2211020</v>
      </c>
      <c r="W139" s="42">
        <f t="shared" si="66"/>
        <v>141850</v>
      </c>
      <c r="X139" s="43">
        <f t="shared" si="67"/>
        <v>28763</v>
      </c>
      <c r="Y139" s="44">
        <f t="shared" si="68"/>
        <v>0.20277053225237929</v>
      </c>
      <c r="Z139" s="45">
        <f t="shared" si="69"/>
        <v>170613</v>
      </c>
      <c r="AA139" s="46">
        <f t="shared" si="70"/>
        <v>113087</v>
      </c>
    </row>
    <row r="140" spans="2:27" ht="31.15">
      <c r="B140" s="47">
        <v>132</v>
      </c>
      <c r="C140" s="11" t="s">
        <v>896</v>
      </c>
      <c r="D140" s="11" t="s">
        <v>898</v>
      </c>
      <c r="E140" s="11" t="s">
        <v>592</v>
      </c>
      <c r="F140" s="11">
        <v>2</v>
      </c>
      <c r="G140" s="48" t="s">
        <v>593</v>
      </c>
      <c r="H140" s="47" t="s">
        <v>221</v>
      </c>
      <c r="I140" s="39">
        <v>113445.37815126051</v>
      </c>
      <c r="J140" s="39">
        <f t="shared" si="58"/>
        <v>21555</v>
      </c>
      <c r="K140" s="4">
        <f t="shared" si="59"/>
        <v>135000.37815126049</v>
      </c>
      <c r="L140" s="50">
        <f t="shared" si="60"/>
        <v>270000.75630252098</v>
      </c>
      <c r="M140" s="47" t="s">
        <v>356</v>
      </c>
      <c r="N140" s="49">
        <v>82352.941176470587</v>
      </c>
      <c r="O140" s="49">
        <f t="shared" si="61"/>
        <v>15647</v>
      </c>
      <c r="P140" s="65">
        <f t="shared" si="62"/>
        <v>97999.941176470587</v>
      </c>
      <c r="Q140" s="50">
        <f t="shared" si="63"/>
        <v>195999.88235294117</v>
      </c>
      <c r="R140" s="47" t="s">
        <v>282</v>
      </c>
      <c r="S140" s="49">
        <v>168067</v>
      </c>
      <c r="T140" s="49">
        <f t="shared" si="64"/>
        <v>31933</v>
      </c>
      <c r="U140" s="65">
        <f t="shared" si="65"/>
        <v>200000</v>
      </c>
      <c r="V140" s="50">
        <f t="shared" si="71"/>
        <v>8000000</v>
      </c>
      <c r="W140" s="42">
        <f t="shared" si="66"/>
        <v>144333</v>
      </c>
      <c r="X140" s="43">
        <f t="shared" si="67"/>
        <v>42161</v>
      </c>
      <c r="Y140" s="44">
        <f t="shared" si="68"/>
        <v>0.2921092196517775</v>
      </c>
      <c r="Z140" s="45">
        <f t="shared" si="69"/>
        <v>186494</v>
      </c>
      <c r="AA140" s="46">
        <f t="shared" si="70"/>
        <v>102172</v>
      </c>
    </row>
    <row r="141" spans="2:27">
      <c r="B141" s="47">
        <v>133</v>
      </c>
      <c r="C141" s="11" t="s">
        <v>896</v>
      </c>
      <c r="D141" s="11" t="s">
        <v>899</v>
      </c>
      <c r="E141" s="11" t="s">
        <v>604</v>
      </c>
      <c r="F141" s="11">
        <v>3</v>
      </c>
      <c r="G141" s="48" t="s">
        <v>593</v>
      </c>
      <c r="H141" s="47" t="s">
        <v>221</v>
      </c>
      <c r="I141" s="39">
        <v>63025.210084033613</v>
      </c>
      <c r="J141" s="39">
        <f t="shared" si="58"/>
        <v>11975</v>
      </c>
      <c r="K141" s="4">
        <f t="shared" si="59"/>
        <v>75000.210084033606</v>
      </c>
      <c r="L141" s="50">
        <f t="shared" si="60"/>
        <v>225000.63025210082</v>
      </c>
      <c r="M141" s="47" t="s">
        <v>251</v>
      </c>
      <c r="N141" s="49">
        <v>50420.168067226892</v>
      </c>
      <c r="O141" s="49">
        <f t="shared" si="61"/>
        <v>9580</v>
      </c>
      <c r="P141" s="65">
        <f t="shared" si="62"/>
        <v>60000.168067226892</v>
      </c>
      <c r="Q141" s="50">
        <f t="shared" si="63"/>
        <v>180000.50420168068</v>
      </c>
      <c r="R141" s="47" t="s">
        <v>274</v>
      </c>
      <c r="S141" s="49">
        <v>75900</v>
      </c>
      <c r="T141" s="49">
        <f t="shared" si="64"/>
        <v>14421</v>
      </c>
      <c r="U141" s="65">
        <f t="shared" si="65"/>
        <v>90321</v>
      </c>
      <c r="V141" s="50">
        <f t="shared" si="71"/>
        <v>3612840</v>
      </c>
      <c r="W141" s="42">
        <f t="shared" si="66"/>
        <v>75107</v>
      </c>
      <c r="X141" s="43">
        <f t="shared" si="67"/>
        <v>12379</v>
      </c>
      <c r="Y141" s="44">
        <f t="shared" si="68"/>
        <v>0.16481819271173126</v>
      </c>
      <c r="Z141" s="45">
        <f t="shared" si="69"/>
        <v>87486</v>
      </c>
      <c r="AA141" s="46">
        <f t="shared" si="70"/>
        <v>62728</v>
      </c>
    </row>
    <row r="142" spans="2:27" ht="31.15">
      <c r="B142" s="47">
        <v>134</v>
      </c>
      <c r="C142" s="11" t="s">
        <v>896</v>
      </c>
      <c r="D142" s="11" t="s">
        <v>900</v>
      </c>
      <c r="E142" s="11" t="s">
        <v>604</v>
      </c>
      <c r="F142" s="11">
        <v>15</v>
      </c>
      <c r="G142" s="48" t="s">
        <v>593</v>
      </c>
      <c r="H142" s="47" t="s">
        <v>221</v>
      </c>
      <c r="I142" s="39">
        <v>159663.8655462185</v>
      </c>
      <c r="J142" s="39">
        <f t="shared" si="58"/>
        <v>30336</v>
      </c>
      <c r="K142" s="4">
        <f t="shared" si="59"/>
        <v>189999.8655462185</v>
      </c>
      <c r="L142" s="50">
        <f t="shared" si="60"/>
        <v>2849997.9831932774</v>
      </c>
      <c r="M142" s="47" t="s">
        <v>282</v>
      </c>
      <c r="N142" s="49">
        <v>140337</v>
      </c>
      <c r="O142" s="49">
        <f t="shared" si="61"/>
        <v>26664</v>
      </c>
      <c r="P142" s="65">
        <f t="shared" si="62"/>
        <v>167001</v>
      </c>
      <c r="Q142" s="50">
        <f t="shared" si="63"/>
        <v>2505015</v>
      </c>
      <c r="R142" s="47" t="s">
        <v>274</v>
      </c>
      <c r="S142" s="49">
        <v>131900</v>
      </c>
      <c r="T142" s="49">
        <f t="shared" si="64"/>
        <v>25061</v>
      </c>
      <c r="U142" s="65">
        <f t="shared" si="65"/>
        <v>156961</v>
      </c>
      <c r="V142" s="50">
        <f t="shared" si="71"/>
        <v>6278440</v>
      </c>
      <c r="W142" s="42">
        <f t="shared" si="66"/>
        <v>171321</v>
      </c>
      <c r="X142" s="43">
        <f t="shared" si="67"/>
        <v>13830</v>
      </c>
      <c r="Y142" s="44">
        <f t="shared" si="68"/>
        <v>8.0725655348731329E-2</v>
      </c>
      <c r="Z142" s="45">
        <f t="shared" si="69"/>
        <v>185151</v>
      </c>
      <c r="AA142" s="46">
        <f t="shared" si="70"/>
        <v>157491</v>
      </c>
    </row>
    <row r="143" spans="2:27" ht="234">
      <c r="B143" s="47">
        <v>135</v>
      </c>
      <c r="C143" s="11" t="s">
        <v>896</v>
      </c>
      <c r="D143" s="11" t="s">
        <v>901</v>
      </c>
      <c r="E143" s="11" t="s">
        <v>604</v>
      </c>
      <c r="F143" s="11">
        <v>2</v>
      </c>
      <c r="G143" s="48" t="s">
        <v>593</v>
      </c>
      <c r="H143" s="47" t="s">
        <v>221</v>
      </c>
      <c r="I143" s="39">
        <v>50420.168067226892</v>
      </c>
      <c r="J143" s="39">
        <f t="shared" si="58"/>
        <v>9580</v>
      </c>
      <c r="K143" s="4">
        <f t="shared" si="59"/>
        <v>60000.168067226892</v>
      </c>
      <c r="L143" s="50">
        <f t="shared" si="60"/>
        <v>120000.33613445378</v>
      </c>
      <c r="M143" s="47" t="s">
        <v>251</v>
      </c>
      <c r="N143" s="49">
        <v>42016.806722689078</v>
      </c>
      <c r="O143" s="49">
        <f t="shared" si="61"/>
        <v>7983</v>
      </c>
      <c r="P143" s="65">
        <f t="shared" si="62"/>
        <v>49999.806722689078</v>
      </c>
      <c r="Q143" s="50">
        <f t="shared" si="63"/>
        <v>99999.613445378156</v>
      </c>
      <c r="R143" s="47" t="s">
        <v>274</v>
      </c>
      <c r="S143" s="49">
        <v>70900</v>
      </c>
      <c r="T143" s="49">
        <f t="shared" si="64"/>
        <v>13471</v>
      </c>
      <c r="U143" s="65">
        <f t="shared" si="65"/>
        <v>84371</v>
      </c>
      <c r="V143" s="50">
        <f t="shared" si="71"/>
        <v>3374840</v>
      </c>
      <c r="W143" s="42">
        <f t="shared" si="66"/>
        <v>64790</v>
      </c>
      <c r="X143" s="43">
        <f t="shared" si="67"/>
        <v>14435</v>
      </c>
      <c r="Y143" s="44">
        <f t="shared" si="68"/>
        <v>0.22279672789010649</v>
      </c>
      <c r="Z143" s="45">
        <f t="shared" si="69"/>
        <v>79225</v>
      </c>
      <c r="AA143" s="46">
        <f t="shared" si="70"/>
        <v>50355</v>
      </c>
    </row>
    <row r="144" spans="2:27" ht="31.15">
      <c r="B144" s="47">
        <v>136</v>
      </c>
      <c r="C144" s="11" t="s">
        <v>896</v>
      </c>
      <c r="D144" s="11" t="s">
        <v>902</v>
      </c>
      <c r="E144" s="11" t="s">
        <v>604</v>
      </c>
      <c r="F144" s="11">
        <v>3</v>
      </c>
      <c r="G144" s="48" t="s">
        <v>593</v>
      </c>
      <c r="H144" s="47" t="s">
        <v>221</v>
      </c>
      <c r="I144" s="39">
        <v>65546.218487394959</v>
      </c>
      <c r="J144" s="39">
        <f t="shared" si="58"/>
        <v>12454</v>
      </c>
      <c r="K144" s="4">
        <f t="shared" si="59"/>
        <v>78000.218487394959</v>
      </c>
      <c r="L144" s="50">
        <f t="shared" si="60"/>
        <v>234000.65546218486</v>
      </c>
      <c r="M144" s="47" t="s">
        <v>274</v>
      </c>
      <c r="N144" s="49">
        <v>77280</v>
      </c>
      <c r="O144" s="49">
        <f t="shared" si="61"/>
        <v>14683</v>
      </c>
      <c r="P144" s="65">
        <f t="shared" si="62"/>
        <v>91963</v>
      </c>
      <c r="Q144" s="50">
        <f t="shared" si="63"/>
        <v>275889</v>
      </c>
      <c r="R144" s="47" t="s">
        <v>282</v>
      </c>
      <c r="S144" s="49">
        <v>57984</v>
      </c>
      <c r="T144" s="49">
        <f t="shared" si="64"/>
        <v>11017</v>
      </c>
      <c r="U144" s="65">
        <f t="shared" si="65"/>
        <v>69001</v>
      </c>
      <c r="V144" s="50">
        <f t="shared" si="71"/>
        <v>2760040</v>
      </c>
      <c r="W144" s="42">
        <f t="shared" si="66"/>
        <v>79655</v>
      </c>
      <c r="X144" s="43">
        <f t="shared" si="67"/>
        <v>9447</v>
      </c>
      <c r="Y144" s="44">
        <f t="shared" si="68"/>
        <v>0.1185989580064026</v>
      </c>
      <c r="Z144" s="45">
        <f t="shared" si="69"/>
        <v>89102</v>
      </c>
      <c r="AA144" s="46">
        <f t="shared" si="70"/>
        <v>70208</v>
      </c>
    </row>
    <row r="145" spans="2:27" ht="62.45">
      <c r="B145" s="47">
        <v>137</v>
      </c>
      <c r="C145" s="11" t="s">
        <v>896</v>
      </c>
      <c r="D145" s="11" t="s">
        <v>903</v>
      </c>
      <c r="E145" s="11" t="s">
        <v>604</v>
      </c>
      <c r="F145" s="11">
        <v>15</v>
      </c>
      <c r="G145" s="48" t="s">
        <v>593</v>
      </c>
      <c r="H145" s="47" t="s">
        <v>221</v>
      </c>
      <c r="I145" s="39">
        <v>58823.529411764706</v>
      </c>
      <c r="J145" s="39">
        <f t="shared" si="58"/>
        <v>11176</v>
      </c>
      <c r="K145" s="4">
        <f t="shared" si="59"/>
        <v>69999.529411764699</v>
      </c>
      <c r="L145" s="50">
        <f t="shared" si="60"/>
        <v>1049992.9411764704</v>
      </c>
      <c r="M145" s="47" t="s">
        <v>251</v>
      </c>
      <c r="N145" s="49">
        <v>84033.613445378156</v>
      </c>
      <c r="O145" s="49">
        <f t="shared" si="61"/>
        <v>15966</v>
      </c>
      <c r="P145" s="65">
        <f t="shared" si="62"/>
        <v>99999.613445378156</v>
      </c>
      <c r="Q145" s="50">
        <f t="shared" si="63"/>
        <v>1499994.2016806724</v>
      </c>
      <c r="R145" s="47" t="s">
        <v>282</v>
      </c>
      <c r="S145" s="49">
        <v>131100</v>
      </c>
      <c r="T145" s="49">
        <f t="shared" si="64"/>
        <v>24909</v>
      </c>
      <c r="U145" s="65">
        <f t="shared" si="65"/>
        <v>156009</v>
      </c>
      <c r="V145" s="50">
        <f t="shared" si="71"/>
        <v>6240360</v>
      </c>
      <c r="W145" s="42">
        <f t="shared" si="66"/>
        <v>108669</v>
      </c>
      <c r="X145" s="43">
        <f t="shared" si="67"/>
        <v>35644</v>
      </c>
      <c r="Y145" s="44">
        <f t="shared" si="68"/>
        <v>0.32800522688163136</v>
      </c>
      <c r="Z145" s="45">
        <f t="shared" si="69"/>
        <v>144313</v>
      </c>
      <c r="AA145" s="46">
        <f t="shared" si="70"/>
        <v>73025</v>
      </c>
    </row>
    <row r="146" spans="2:27" ht="31.15">
      <c r="B146" s="47">
        <v>138</v>
      </c>
      <c r="C146" s="11" t="s">
        <v>896</v>
      </c>
      <c r="D146" s="11" t="s">
        <v>904</v>
      </c>
      <c r="E146" s="11" t="s">
        <v>604</v>
      </c>
      <c r="F146" s="11">
        <v>15</v>
      </c>
      <c r="G146" s="48" t="s">
        <v>593</v>
      </c>
      <c r="H146" s="47" t="s">
        <v>282</v>
      </c>
      <c r="I146" s="39">
        <v>29421</v>
      </c>
      <c r="J146" s="39">
        <f t="shared" si="58"/>
        <v>5590</v>
      </c>
      <c r="K146" s="4">
        <f t="shared" si="59"/>
        <v>35011</v>
      </c>
      <c r="L146" s="50">
        <f t="shared" si="60"/>
        <v>525165</v>
      </c>
      <c r="M146" s="47" t="s">
        <v>251</v>
      </c>
      <c r="N146" s="49">
        <v>37815.126050420171</v>
      </c>
      <c r="O146" s="49">
        <f t="shared" si="61"/>
        <v>7185</v>
      </c>
      <c r="P146" s="65">
        <f t="shared" si="62"/>
        <v>45000.126050420171</v>
      </c>
      <c r="Q146" s="50">
        <f t="shared" si="63"/>
        <v>675001.89075630251</v>
      </c>
      <c r="R146" s="47" t="s">
        <v>274</v>
      </c>
      <c r="S146" s="49">
        <v>36900</v>
      </c>
      <c r="T146" s="49">
        <f t="shared" si="64"/>
        <v>7011</v>
      </c>
      <c r="U146" s="65">
        <f t="shared" si="65"/>
        <v>43911</v>
      </c>
      <c r="V146" s="50">
        <f t="shared" si="71"/>
        <v>1756440</v>
      </c>
      <c r="W146" s="42">
        <f t="shared" si="66"/>
        <v>41307</v>
      </c>
      <c r="X146" s="43">
        <f t="shared" si="67"/>
        <v>4474</v>
      </c>
      <c r="Y146" s="44">
        <f t="shared" si="68"/>
        <v>0.10831094003437675</v>
      </c>
      <c r="Z146" s="45">
        <f t="shared" si="69"/>
        <v>45781</v>
      </c>
      <c r="AA146" s="46">
        <f t="shared" si="70"/>
        <v>36833</v>
      </c>
    </row>
    <row r="147" spans="2:27" ht="31.15">
      <c r="B147" s="47">
        <v>139</v>
      </c>
      <c r="C147" s="11" t="s">
        <v>905</v>
      </c>
      <c r="D147" s="11" t="s">
        <v>906</v>
      </c>
      <c r="E147" s="11" t="s">
        <v>604</v>
      </c>
      <c r="F147" s="11">
        <v>5</v>
      </c>
      <c r="G147" s="48" t="s">
        <v>593</v>
      </c>
      <c r="H147" s="47" t="s">
        <v>221</v>
      </c>
      <c r="I147" s="39">
        <v>15126.050420168069</v>
      </c>
      <c r="J147" s="39">
        <f t="shared" si="58"/>
        <v>2874</v>
      </c>
      <c r="K147" s="4">
        <f t="shared" si="59"/>
        <v>18000.050420168067</v>
      </c>
      <c r="L147" s="50">
        <f t="shared" si="60"/>
        <v>90000.252100840327</v>
      </c>
      <c r="M147" s="47" t="s">
        <v>251</v>
      </c>
      <c r="N147" s="49">
        <v>16806.722689075632</v>
      </c>
      <c r="O147" s="49">
        <f t="shared" si="61"/>
        <v>3193</v>
      </c>
      <c r="P147" s="65">
        <f t="shared" si="62"/>
        <v>19999.722689075632</v>
      </c>
      <c r="Q147" s="50">
        <f t="shared" si="63"/>
        <v>99998.613445378156</v>
      </c>
      <c r="R147" s="47" t="s">
        <v>282</v>
      </c>
      <c r="S147" s="49">
        <v>19331</v>
      </c>
      <c r="T147" s="49">
        <f t="shared" si="64"/>
        <v>3673</v>
      </c>
      <c r="U147" s="65">
        <f t="shared" si="65"/>
        <v>23004</v>
      </c>
      <c r="V147" s="50">
        <f t="shared" si="71"/>
        <v>920160</v>
      </c>
      <c r="W147" s="42">
        <f t="shared" si="66"/>
        <v>20335</v>
      </c>
      <c r="X147" s="43">
        <f t="shared" si="67"/>
        <v>2057</v>
      </c>
      <c r="Y147" s="44">
        <f t="shared" si="68"/>
        <v>0.1011556429800836</v>
      </c>
      <c r="Z147" s="45">
        <f t="shared" si="69"/>
        <v>22392</v>
      </c>
      <c r="AA147" s="46">
        <f t="shared" si="70"/>
        <v>18278</v>
      </c>
    </row>
    <row r="148" spans="2:27" ht="31.15">
      <c r="B148" s="47">
        <v>140</v>
      </c>
      <c r="C148" s="11" t="s">
        <v>905</v>
      </c>
      <c r="D148" s="11" t="s">
        <v>907</v>
      </c>
      <c r="E148" s="11" t="s">
        <v>604</v>
      </c>
      <c r="F148" s="11">
        <v>5</v>
      </c>
      <c r="G148" s="48" t="s">
        <v>593</v>
      </c>
      <c r="H148" s="47" t="s">
        <v>221</v>
      </c>
      <c r="I148" s="39">
        <v>15126.050420168069</v>
      </c>
      <c r="J148" s="39">
        <f t="shared" si="58"/>
        <v>2874</v>
      </c>
      <c r="K148" s="4">
        <f t="shared" si="59"/>
        <v>18000.050420168067</v>
      </c>
      <c r="L148" s="50">
        <f t="shared" si="60"/>
        <v>90000.252100840327</v>
      </c>
      <c r="M148" s="47" t="s">
        <v>251</v>
      </c>
      <c r="N148" s="49">
        <v>16806.722689075632</v>
      </c>
      <c r="O148" s="49">
        <f t="shared" si="61"/>
        <v>3193</v>
      </c>
      <c r="P148" s="65">
        <f t="shared" si="62"/>
        <v>19999.722689075632</v>
      </c>
      <c r="Q148" s="50">
        <f t="shared" si="63"/>
        <v>99998.613445378156</v>
      </c>
      <c r="R148" s="47" t="s">
        <v>282</v>
      </c>
      <c r="S148" s="49">
        <v>18489</v>
      </c>
      <c r="T148" s="49">
        <f t="shared" si="64"/>
        <v>3513</v>
      </c>
      <c r="U148" s="65">
        <f t="shared" si="65"/>
        <v>22002</v>
      </c>
      <c r="V148" s="50">
        <f t="shared" si="71"/>
        <v>880080</v>
      </c>
      <c r="W148" s="42">
        <f t="shared" si="66"/>
        <v>20001</v>
      </c>
      <c r="X148" s="43">
        <f t="shared" si="67"/>
        <v>1634</v>
      </c>
      <c r="Y148" s="44">
        <f t="shared" si="68"/>
        <v>8.1695915204239786E-2</v>
      </c>
      <c r="Z148" s="45">
        <f t="shared" si="69"/>
        <v>21635</v>
      </c>
      <c r="AA148" s="46">
        <f t="shared" si="70"/>
        <v>18367</v>
      </c>
    </row>
    <row r="149" spans="2:27" ht="31.9" thickBot="1">
      <c r="B149" s="47">
        <v>141</v>
      </c>
      <c r="C149" s="11" t="s">
        <v>905</v>
      </c>
      <c r="D149" s="11" t="s">
        <v>908</v>
      </c>
      <c r="E149" s="11" t="s">
        <v>604</v>
      </c>
      <c r="F149" s="11">
        <v>2</v>
      </c>
      <c r="G149" s="48" t="s">
        <v>593</v>
      </c>
      <c r="H149" s="47" t="s">
        <v>356</v>
      </c>
      <c r="I149" s="39">
        <v>54621.848739495799</v>
      </c>
      <c r="J149" s="39">
        <f t="shared" si="58"/>
        <v>10378</v>
      </c>
      <c r="K149" s="4">
        <f t="shared" si="59"/>
        <v>64999.848739495799</v>
      </c>
      <c r="L149" s="50">
        <f t="shared" si="60"/>
        <v>129999.6974789916</v>
      </c>
      <c r="M149" s="47" t="s">
        <v>251</v>
      </c>
      <c r="N149" s="49">
        <v>67226.890756302528</v>
      </c>
      <c r="O149" s="49">
        <f t="shared" si="61"/>
        <v>12773</v>
      </c>
      <c r="P149" s="65">
        <f t="shared" si="62"/>
        <v>79999.890756302528</v>
      </c>
      <c r="Q149" s="50">
        <f t="shared" si="63"/>
        <v>159999.78151260506</v>
      </c>
      <c r="R149" s="47" t="s">
        <v>282</v>
      </c>
      <c r="S149" s="49">
        <v>74790</v>
      </c>
      <c r="T149" s="49">
        <f t="shared" si="64"/>
        <v>14210</v>
      </c>
      <c r="U149" s="65">
        <f t="shared" si="65"/>
        <v>89000</v>
      </c>
      <c r="V149" s="50">
        <f t="shared" si="71"/>
        <v>0</v>
      </c>
      <c r="W149" s="42">
        <f t="shared" si="66"/>
        <v>78000</v>
      </c>
      <c r="X149" s="43">
        <f t="shared" si="67"/>
        <v>9900</v>
      </c>
      <c r="Y149" s="44">
        <f t="shared" si="68"/>
        <v>0.12692307692307692</v>
      </c>
      <c r="Z149" s="45">
        <f t="shared" si="69"/>
        <v>87900</v>
      </c>
      <c r="AA149" s="46">
        <f t="shared" si="70"/>
        <v>68100</v>
      </c>
    </row>
    <row r="150" spans="2:27" ht="16.149999999999999" thickBot="1">
      <c r="B150" s="235" t="s">
        <v>909</v>
      </c>
      <c r="C150" s="236"/>
      <c r="D150" s="236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  <c r="P150" s="236"/>
      <c r="Q150" s="236"/>
      <c r="R150" s="236"/>
      <c r="S150" s="236"/>
      <c r="T150" s="236"/>
      <c r="U150" s="236"/>
      <c r="V150" s="236"/>
      <c r="W150" s="236"/>
      <c r="X150" s="236"/>
      <c r="Y150" s="236"/>
      <c r="Z150" s="236"/>
      <c r="AA150" s="237"/>
    </row>
    <row r="151" spans="2:27" ht="156">
      <c r="B151" s="52">
        <v>142</v>
      </c>
      <c r="C151" s="53" t="s">
        <v>910</v>
      </c>
      <c r="D151" s="53" t="s">
        <v>911</v>
      </c>
      <c r="E151" s="53" t="s">
        <v>604</v>
      </c>
      <c r="F151" s="53">
        <v>5</v>
      </c>
      <c r="G151" s="54" t="s">
        <v>593</v>
      </c>
      <c r="H151" s="52" t="s">
        <v>234</v>
      </c>
      <c r="I151" s="56">
        <v>2941176</v>
      </c>
      <c r="J151" s="56">
        <f t="shared" ref="J151:J179" si="72">+ROUND(I151*0.19,0)</f>
        <v>558823</v>
      </c>
      <c r="K151" s="31">
        <f t="shared" ref="K151:K179" si="73">+J151+I151</f>
        <v>3499999</v>
      </c>
      <c r="L151" s="57">
        <f t="shared" ref="L151:L179" si="74">+K151*F151</f>
        <v>17499995</v>
      </c>
      <c r="M151" s="52" t="s">
        <v>912</v>
      </c>
      <c r="N151" s="56">
        <v>4429033.62</v>
      </c>
      <c r="O151" s="56">
        <f t="shared" ref="O151:O178" si="75">+ROUND(N151*0.19,0)</f>
        <v>841516</v>
      </c>
      <c r="P151" s="31">
        <f t="shared" ref="P151:P178" si="76">+O151+N151</f>
        <v>5270549.62</v>
      </c>
      <c r="Q151" s="57">
        <f t="shared" ref="Q151:Q179" si="77">+P151*F151</f>
        <v>26352748.100000001</v>
      </c>
      <c r="R151" s="52" t="s">
        <v>426</v>
      </c>
      <c r="S151" s="56">
        <v>3100000</v>
      </c>
      <c r="T151" s="56">
        <f t="shared" ref="T151:T179" si="78">+ROUND(S151*0.19,0)</f>
        <v>589000</v>
      </c>
      <c r="U151" s="31">
        <f t="shared" ref="U151:U179" si="79">+T151+S151</f>
        <v>3689000</v>
      </c>
      <c r="V151" s="57">
        <f>+U151*F43</f>
        <v>184450000</v>
      </c>
      <c r="W151" s="59">
        <f t="shared" ref="W151:W179" si="80">+ROUND(AVERAGE(K151,P151,U151),0)</f>
        <v>4153183</v>
      </c>
      <c r="X151" s="60">
        <f t="shared" ref="X151:X179" si="81">+ROUND(_xlfn.STDEV.P(K151,P151,U151),0)</f>
        <v>793856</v>
      </c>
      <c r="Y151" s="61">
        <f t="shared" ref="Y151:Y179" si="82">+X151/W151</f>
        <v>0.19114399726667475</v>
      </c>
      <c r="Z151" s="62">
        <f t="shared" ref="Z151:Z179" si="83">+W151+X151</f>
        <v>4947039</v>
      </c>
      <c r="AA151" s="63">
        <f t="shared" ref="AA151:AA179" si="84">+W151-X151</f>
        <v>3359327</v>
      </c>
    </row>
    <row r="152" spans="2:27" ht="46.9">
      <c r="B152" s="47">
        <v>143</v>
      </c>
      <c r="C152" s="11" t="s">
        <v>913</v>
      </c>
      <c r="D152" s="11" t="s">
        <v>914</v>
      </c>
      <c r="E152" s="11" t="s">
        <v>604</v>
      </c>
      <c r="F152" s="11">
        <v>7</v>
      </c>
      <c r="G152" s="48" t="s">
        <v>593</v>
      </c>
      <c r="H152" s="47" t="s">
        <v>193</v>
      </c>
      <c r="I152" s="39">
        <v>83109.243697478989</v>
      </c>
      <c r="J152" s="39">
        <f t="shared" si="72"/>
        <v>15791</v>
      </c>
      <c r="K152" s="4">
        <f t="shared" si="73"/>
        <v>98900.243697478989</v>
      </c>
      <c r="L152" s="50">
        <f t="shared" si="74"/>
        <v>692301.70588235289</v>
      </c>
      <c r="M152" s="47" t="s">
        <v>340</v>
      </c>
      <c r="N152" s="49">
        <v>83949.579831932773</v>
      </c>
      <c r="O152" s="49">
        <f t="shared" si="75"/>
        <v>15950</v>
      </c>
      <c r="P152" s="65">
        <f t="shared" si="76"/>
        <v>99899.579831932773</v>
      </c>
      <c r="Q152" s="50">
        <f t="shared" si="77"/>
        <v>699297.0588235294</v>
      </c>
      <c r="R152" s="47" t="s">
        <v>363</v>
      </c>
      <c r="S152" s="49">
        <v>58739.495798319331</v>
      </c>
      <c r="T152" s="49">
        <f t="shared" si="78"/>
        <v>11161</v>
      </c>
      <c r="U152" s="65">
        <f t="shared" si="79"/>
        <v>69900.495798319331</v>
      </c>
      <c r="V152" s="50">
        <f t="shared" ref="V152:V166" si="85">+U152*F45</f>
        <v>0</v>
      </c>
      <c r="W152" s="42">
        <f t="shared" si="80"/>
        <v>89567</v>
      </c>
      <c r="X152" s="43">
        <f t="shared" si="81"/>
        <v>13912</v>
      </c>
      <c r="Y152" s="44">
        <f t="shared" si="82"/>
        <v>0.15532506391863074</v>
      </c>
      <c r="Z152" s="45">
        <f t="shared" si="83"/>
        <v>103479</v>
      </c>
      <c r="AA152" s="46">
        <f t="shared" si="84"/>
        <v>75655</v>
      </c>
    </row>
    <row r="153" spans="2:27" ht="46.9">
      <c r="B153" s="47">
        <v>144</v>
      </c>
      <c r="C153" s="11" t="s">
        <v>915</v>
      </c>
      <c r="D153" s="11" t="s">
        <v>916</v>
      </c>
      <c r="E153" s="11" t="s">
        <v>604</v>
      </c>
      <c r="F153" s="11">
        <v>4</v>
      </c>
      <c r="G153" s="48" t="s">
        <v>593</v>
      </c>
      <c r="H153" s="47" t="s">
        <v>917</v>
      </c>
      <c r="I153" s="39">
        <v>199900</v>
      </c>
      <c r="J153" s="39">
        <f t="shared" si="72"/>
        <v>37981</v>
      </c>
      <c r="K153" s="4">
        <f t="shared" si="73"/>
        <v>237881</v>
      </c>
      <c r="L153" s="50">
        <f t="shared" si="74"/>
        <v>951524</v>
      </c>
      <c r="M153" s="47" t="s">
        <v>384</v>
      </c>
      <c r="N153" s="49">
        <v>159663.8655462185</v>
      </c>
      <c r="O153" s="49">
        <f t="shared" si="75"/>
        <v>30336</v>
      </c>
      <c r="P153" s="65">
        <f t="shared" si="76"/>
        <v>189999.8655462185</v>
      </c>
      <c r="Q153" s="50">
        <f t="shared" si="77"/>
        <v>759999.46218487399</v>
      </c>
      <c r="R153" s="47" t="s">
        <v>856</v>
      </c>
      <c r="S153" s="49">
        <v>150000</v>
      </c>
      <c r="T153" s="49">
        <f t="shared" si="78"/>
        <v>28500</v>
      </c>
      <c r="U153" s="65">
        <f t="shared" si="79"/>
        <v>178500</v>
      </c>
      <c r="V153" s="50">
        <f t="shared" si="85"/>
        <v>892500</v>
      </c>
      <c r="W153" s="42">
        <f t="shared" si="80"/>
        <v>202127</v>
      </c>
      <c r="X153" s="43">
        <f t="shared" si="81"/>
        <v>25714</v>
      </c>
      <c r="Y153" s="44">
        <f t="shared" si="82"/>
        <v>0.12721704670825768</v>
      </c>
      <c r="Z153" s="45">
        <f t="shared" si="83"/>
        <v>227841</v>
      </c>
      <c r="AA153" s="46">
        <f t="shared" si="84"/>
        <v>176413</v>
      </c>
    </row>
    <row r="154" spans="2:27" ht="62.45">
      <c r="B154" s="47">
        <v>145</v>
      </c>
      <c r="C154" s="11" t="s">
        <v>918</v>
      </c>
      <c r="D154" s="11" t="s">
        <v>919</v>
      </c>
      <c r="E154" s="11" t="s">
        <v>604</v>
      </c>
      <c r="F154" s="11">
        <v>4</v>
      </c>
      <c r="G154" s="48" t="s">
        <v>593</v>
      </c>
      <c r="H154" s="47" t="s">
        <v>230</v>
      </c>
      <c r="I154" s="39">
        <v>100000</v>
      </c>
      <c r="J154" s="39">
        <f t="shared" si="72"/>
        <v>19000</v>
      </c>
      <c r="K154" s="4">
        <f t="shared" si="73"/>
        <v>119000</v>
      </c>
      <c r="L154" s="50">
        <f t="shared" si="74"/>
        <v>476000</v>
      </c>
      <c r="M154" s="47" t="s">
        <v>856</v>
      </c>
      <c r="N154" s="49">
        <v>90000</v>
      </c>
      <c r="O154" s="49">
        <f t="shared" si="75"/>
        <v>17100</v>
      </c>
      <c r="P154" s="65">
        <f t="shared" si="76"/>
        <v>107100</v>
      </c>
      <c r="Q154" s="50">
        <f t="shared" si="77"/>
        <v>428400</v>
      </c>
      <c r="R154" s="47" t="s">
        <v>917</v>
      </c>
      <c r="S154" s="49">
        <v>106981</v>
      </c>
      <c r="T154" s="49">
        <f t="shared" si="78"/>
        <v>20326</v>
      </c>
      <c r="U154" s="65">
        <f t="shared" si="79"/>
        <v>127307</v>
      </c>
      <c r="V154" s="50">
        <f t="shared" si="85"/>
        <v>636535</v>
      </c>
      <c r="W154" s="42">
        <f t="shared" si="80"/>
        <v>117802</v>
      </c>
      <c r="X154" s="43">
        <f t="shared" si="81"/>
        <v>8293</v>
      </c>
      <c r="Y154" s="44">
        <f t="shared" si="82"/>
        <v>7.0397786115685645E-2</v>
      </c>
      <c r="Z154" s="45">
        <f t="shared" si="83"/>
        <v>126095</v>
      </c>
      <c r="AA154" s="46">
        <f t="shared" si="84"/>
        <v>109509</v>
      </c>
    </row>
    <row r="155" spans="2:27" ht="46.9">
      <c r="B155" s="47">
        <v>146</v>
      </c>
      <c r="C155" s="11" t="s">
        <v>920</v>
      </c>
      <c r="D155" s="11" t="s">
        <v>921</v>
      </c>
      <c r="E155" s="11" t="s">
        <v>604</v>
      </c>
      <c r="F155" s="11">
        <v>2</v>
      </c>
      <c r="G155" s="48" t="s">
        <v>593</v>
      </c>
      <c r="H155" s="47" t="s">
        <v>267</v>
      </c>
      <c r="I155" s="39">
        <v>2436975</v>
      </c>
      <c r="J155" s="39">
        <f t="shared" si="72"/>
        <v>463025</v>
      </c>
      <c r="K155" s="4">
        <f t="shared" si="73"/>
        <v>2900000</v>
      </c>
      <c r="L155" s="50">
        <f t="shared" si="74"/>
        <v>5800000</v>
      </c>
      <c r="M155" s="47" t="s">
        <v>294</v>
      </c>
      <c r="N155" s="49">
        <v>1809000</v>
      </c>
      <c r="O155" s="49">
        <f t="shared" si="75"/>
        <v>343710</v>
      </c>
      <c r="P155" s="65">
        <f t="shared" si="76"/>
        <v>2152710</v>
      </c>
      <c r="Q155" s="50">
        <f t="shared" si="77"/>
        <v>4305420</v>
      </c>
      <c r="R155" s="47" t="s">
        <v>853</v>
      </c>
      <c r="S155" s="49">
        <v>2292436.9700000002</v>
      </c>
      <c r="T155" s="49">
        <f t="shared" si="78"/>
        <v>435563</v>
      </c>
      <c r="U155" s="65">
        <f t="shared" si="79"/>
        <v>2727999.97</v>
      </c>
      <c r="V155" s="50">
        <f t="shared" si="85"/>
        <v>8183999.9100000001</v>
      </c>
      <c r="W155" s="42">
        <f t="shared" si="80"/>
        <v>2593570</v>
      </c>
      <c r="X155" s="43">
        <f t="shared" si="81"/>
        <v>319546</v>
      </c>
      <c r="Y155" s="44">
        <f t="shared" si="82"/>
        <v>0.12320700810080314</v>
      </c>
      <c r="Z155" s="45">
        <f t="shared" si="83"/>
        <v>2913116</v>
      </c>
      <c r="AA155" s="46">
        <f t="shared" si="84"/>
        <v>2274024</v>
      </c>
    </row>
    <row r="156" spans="2:27" ht="46.9">
      <c r="B156" s="47">
        <v>147</v>
      </c>
      <c r="C156" s="11" t="s">
        <v>922</v>
      </c>
      <c r="D156" s="11" t="s">
        <v>923</v>
      </c>
      <c r="E156" s="11" t="s">
        <v>604</v>
      </c>
      <c r="F156" s="11">
        <v>4</v>
      </c>
      <c r="G156" s="48" t="s">
        <v>593</v>
      </c>
      <c r="H156" s="47" t="s">
        <v>272</v>
      </c>
      <c r="I156" s="39">
        <v>11999000</v>
      </c>
      <c r="J156" s="39">
        <f t="shared" si="72"/>
        <v>2279810</v>
      </c>
      <c r="K156" s="4">
        <f t="shared" si="73"/>
        <v>14278810</v>
      </c>
      <c r="L156" s="50">
        <f t="shared" si="74"/>
        <v>57115240</v>
      </c>
      <c r="M156" s="47" t="s">
        <v>387</v>
      </c>
      <c r="N156" s="49">
        <v>11990756.302521009</v>
      </c>
      <c r="O156" s="49">
        <f t="shared" si="75"/>
        <v>2278244</v>
      </c>
      <c r="P156" s="65">
        <f t="shared" si="76"/>
        <v>14269000.302521009</v>
      </c>
      <c r="Q156" s="50">
        <f t="shared" si="77"/>
        <v>57076001.210084036</v>
      </c>
      <c r="R156" s="47" t="s">
        <v>391</v>
      </c>
      <c r="S156" s="49">
        <v>12699990</v>
      </c>
      <c r="T156" s="49">
        <f t="shared" si="78"/>
        <v>2412998</v>
      </c>
      <c r="U156" s="65">
        <f t="shared" si="79"/>
        <v>15112988</v>
      </c>
      <c r="V156" s="50">
        <f t="shared" si="85"/>
        <v>75564940</v>
      </c>
      <c r="W156" s="42">
        <f t="shared" si="80"/>
        <v>14553599</v>
      </c>
      <c r="X156" s="43">
        <f t="shared" si="81"/>
        <v>395568</v>
      </c>
      <c r="Y156" s="44">
        <f t="shared" si="82"/>
        <v>2.7180081023257547E-2</v>
      </c>
      <c r="Z156" s="45">
        <f t="shared" si="83"/>
        <v>14949167</v>
      </c>
      <c r="AA156" s="46">
        <f t="shared" si="84"/>
        <v>14158031</v>
      </c>
    </row>
    <row r="157" spans="2:27" ht="46.9">
      <c r="B157" s="47">
        <v>148</v>
      </c>
      <c r="C157" s="11" t="s">
        <v>924</v>
      </c>
      <c r="D157" s="11" t="s">
        <v>925</v>
      </c>
      <c r="E157" s="11" t="s">
        <v>604</v>
      </c>
      <c r="F157" s="11">
        <v>2</v>
      </c>
      <c r="G157" s="48" t="s">
        <v>593</v>
      </c>
      <c r="H157" s="47" t="s">
        <v>453</v>
      </c>
      <c r="I157" s="39">
        <v>850000</v>
      </c>
      <c r="J157" s="39">
        <f t="shared" si="72"/>
        <v>161500</v>
      </c>
      <c r="K157" s="4">
        <f t="shared" si="73"/>
        <v>1011500</v>
      </c>
      <c r="L157" s="50">
        <f t="shared" si="74"/>
        <v>2023000</v>
      </c>
      <c r="M157" s="47" t="s">
        <v>457</v>
      </c>
      <c r="N157" s="49">
        <v>635294</v>
      </c>
      <c r="O157" s="49">
        <f t="shared" si="75"/>
        <v>120706</v>
      </c>
      <c r="P157" s="65">
        <f t="shared" si="76"/>
        <v>756000</v>
      </c>
      <c r="Q157" s="50">
        <f t="shared" si="77"/>
        <v>1512000</v>
      </c>
      <c r="R157" s="47" t="s">
        <v>523</v>
      </c>
      <c r="S157" s="49">
        <v>752521.00840336143</v>
      </c>
      <c r="T157" s="49">
        <f t="shared" si="78"/>
        <v>142979</v>
      </c>
      <c r="U157" s="65">
        <f t="shared" si="79"/>
        <v>895500.00840336143</v>
      </c>
      <c r="V157" s="50">
        <f t="shared" si="85"/>
        <v>4477500.042016807</v>
      </c>
      <c r="W157" s="42">
        <f t="shared" si="80"/>
        <v>887667</v>
      </c>
      <c r="X157" s="43">
        <f t="shared" si="81"/>
        <v>104454</v>
      </c>
      <c r="Y157" s="44">
        <f t="shared" si="82"/>
        <v>0.11767250556796637</v>
      </c>
      <c r="Z157" s="45">
        <f t="shared" si="83"/>
        <v>992121</v>
      </c>
      <c r="AA157" s="46">
        <f t="shared" si="84"/>
        <v>783213</v>
      </c>
    </row>
    <row r="158" spans="2:27" ht="46.9">
      <c r="B158" s="47">
        <v>149</v>
      </c>
      <c r="C158" s="11" t="s">
        <v>926</v>
      </c>
      <c r="D158" s="11" t="s">
        <v>927</v>
      </c>
      <c r="E158" s="11" t="s">
        <v>604</v>
      </c>
      <c r="F158" s="11">
        <v>2</v>
      </c>
      <c r="G158" s="48" t="s">
        <v>593</v>
      </c>
      <c r="H158" s="47" t="s">
        <v>348</v>
      </c>
      <c r="I158" s="39">
        <v>839495.79831932776</v>
      </c>
      <c r="J158" s="39">
        <f t="shared" si="72"/>
        <v>159504</v>
      </c>
      <c r="K158" s="4">
        <f t="shared" si="73"/>
        <v>998999.79831932776</v>
      </c>
      <c r="L158" s="50">
        <f t="shared" si="74"/>
        <v>1997999.5966386555</v>
      </c>
      <c r="M158" s="47" t="s">
        <v>461</v>
      </c>
      <c r="N158" s="49">
        <v>840336.13445378153</v>
      </c>
      <c r="O158" s="49">
        <f t="shared" si="75"/>
        <v>159664</v>
      </c>
      <c r="P158" s="65">
        <f t="shared" si="76"/>
        <v>1000000.1344537815</v>
      </c>
      <c r="Q158" s="50">
        <f t="shared" si="77"/>
        <v>2000000.2689075631</v>
      </c>
      <c r="R158" s="47" t="s">
        <v>928</v>
      </c>
      <c r="S158" s="49">
        <v>838655.46218487399</v>
      </c>
      <c r="T158" s="49">
        <f t="shared" si="78"/>
        <v>159345</v>
      </c>
      <c r="U158" s="65">
        <f t="shared" si="79"/>
        <v>998000.46218487399</v>
      </c>
      <c r="V158" s="50">
        <f t="shared" si="85"/>
        <v>29940013.865546219</v>
      </c>
      <c r="W158" s="42">
        <f t="shared" si="80"/>
        <v>999000</v>
      </c>
      <c r="X158" s="43">
        <f t="shared" si="81"/>
        <v>816</v>
      </c>
      <c r="Y158" s="44">
        <f t="shared" si="82"/>
        <v>8.1681681681681681E-4</v>
      </c>
      <c r="Z158" s="45">
        <f t="shared" si="83"/>
        <v>999816</v>
      </c>
      <c r="AA158" s="46">
        <f t="shared" si="84"/>
        <v>998184</v>
      </c>
    </row>
    <row r="159" spans="2:27" ht="31.15">
      <c r="B159" s="47">
        <v>150</v>
      </c>
      <c r="C159" s="11" t="s">
        <v>929</v>
      </c>
      <c r="D159" s="11" t="s">
        <v>930</v>
      </c>
      <c r="E159" s="11" t="s">
        <v>604</v>
      </c>
      <c r="F159" s="11">
        <v>2</v>
      </c>
      <c r="G159" s="48" t="s">
        <v>593</v>
      </c>
      <c r="H159" s="47" t="s">
        <v>523</v>
      </c>
      <c r="I159" s="39">
        <v>562941.17647058831</v>
      </c>
      <c r="J159" s="39">
        <f t="shared" si="72"/>
        <v>106959</v>
      </c>
      <c r="K159" s="4">
        <f t="shared" si="73"/>
        <v>669900.17647058831</v>
      </c>
      <c r="L159" s="50">
        <f t="shared" si="74"/>
        <v>1339800.3529411766</v>
      </c>
      <c r="M159" s="47" t="s">
        <v>461</v>
      </c>
      <c r="N159" s="49">
        <v>562941.17647058831</v>
      </c>
      <c r="O159" s="49">
        <f t="shared" si="75"/>
        <v>106959</v>
      </c>
      <c r="P159" s="65">
        <f t="shared" si="76"/>
        <v>669900.17647058831</v>
      </c>
      <c r="Q159" s="50">
        <f t="shared" si="77"/>
        <v>1339800.3529411766</v>
      </c>
      <c r="R159" s="47" t="s">
        <v>928</v>
      </c>
      <c r="S159" s="49">
        <v>335294.11764705885</v>
      </c>
      <c r="T159" s="49">
        <f t="shared" si="78"/>
        <v>63706</v>
      </c>
      <c r="U159" s="65">
        <f t="shared" si="79"/>
        <v>399000.11764705885</v>
      </c>
      <c r="V159" s="50">
        <f t="shared" si="85"/>
        <v>3990001.1764705884</v>
      </c>
      <c r="W159" s="42">
        <f t="shared" si="80"/>
        <v>579600</v>
      </c>
      <c r="X159" s="43">
        <f t="shared" si="81"/>
        <v>127704</v>
      </c>
      <c r="Y159" s="44">
        <f t="shared" si="82"/>
        <v>0.22033126293995858</v>
      </c>
      <c r="Z159" s="45">
        <f t="shared" si="83"/>
        <v>707304</v>
      </c>
      <c r="AA159" s="46">
        <f t="shared" si="84"/>
        <v>451896</v>
      </c>
    </row>
    <row r="160" spans="2:27" ht="46.9">
      <c r="B160" s="47">
        <v>151</v>
      </c>
      <c r="C160" s="11" t="s">
        <v>931</v>
      </c>
      <c r="D160" s="11" t="s">
        <v>932</v>
      </c>
      <c r="E160" s="11" t="s">
        <v>604</v>
      </c>
      <c r="F160" s="11">
        <v>4</v>
      </c>
      <c r="G160" s="48" t="s">
        <v>593</v>
      </c>
      <c r="H160" s="47" t="s">
        <v>193</v>
      </c>
      <c r="I160" s="74">
        <v>319243.69747899158</v>
      </c>
      <c r="J160" s="74">
        <f t="shared" si="72"/>
        <v>60656</v>
      </c>
      <c r="K160" s="76">
        <f t="shared" si="73"/>
        <v>379899.69747899158</v>
      </c>
      <c r="L160" s="78">
        <f t="shared" si="74"/>
        <v>1519598.7899159663</v>
      </c>
      <c r="M160" s="47" t="s">
        <v>933</v>
      </c>
      <c r="N160" s="75">
        <v>310924.36974789918</v>
      </c>
      <c r="O160" s="75">
        <f t="shared" si="75"/>
        <v>59076</v>
      </c>
      <c r="P160" s="80">
        <f t="shared" si="76"/>
        <v>370000.36974789918</v>
      </c>
      <c r="Q160" s="78">
        <f t="shared" si="77"/>
        <v>1480001.4789915967</v>
      </c>
      <c r="R160" s="47" t="s">
        <v>523</v>
      </c>
      <c r="S160" s="75">
        <v>287311</v>
      </c>
      <c r="T160" s="75">
        <f t="shared" si="78"/>
        <v>54589</v>
      </c>
      <c r="U160" s="80">
        <f t="shared" si="79"/>
        <v>341900</v>
      </c>
      <c r="V160" s="78">
        <f t="shared" si="85"/>
        <v>10257000</v>
      </c>
      <c r="W160" s="42">
        <f t="shared" si="80"/>
        <v>363933</v>
      </c>
      <c r="X160" s="43">
        <f t="shared" si="81"/>
        <v>16096</v>
      </c>
      <c r="Y160" s="44">
        <f t="shared" si="82"/>
        <v>4.4227921073384385E-2</v>
      </c>
      <c r="Z160" s="45">
        <f t="shared" si="83"/>
        <v>380029</v>
      </c>
      <c r="AA160" s="46">
        <f t="shared" si="84"/>
        <v>347837</v>
      </c>
    </row>
    <row r="161" spans="2:27" ht="62.45">
      <c r="B161" s="47">
        <v>152</v>
      </c>
      <c r="C161" s="11" t="s">
        <v>934</v>
      </c>
      <c r="D161" s="11" t="s">
        <v>935</v>
      </c>
      <c r="E161" s="11" t="s">
        <v>604</v>
      </c>
      <c r="F161" s="11">
        <v>1</v>
      </c>
      <c r="G161" s="48" t="s">
        <v>593</v>
      </c>
      <c r="H161" s="47" t="s">
        <v>230</v>
      </c>
      <c r="I161" s="39">
        <v>2000000</v>
      </c>
      <c r="J161" s="39">
        <f t="shared" si="72"/>
        <v>380000</v>
      </c>
      <c r="K161" s="4">
        <f t="shared" si="73"/>
        <v>2380000</v>
      </c>
      <c r="L161" s="50">
        <f t="shared" si="74"/>
        <v>2380000</v>
      </c>
      <c r="M161" s="47" t="s">
        <v>478</v>
      </c>
      <c r="N161" s="49">
        <v>3216000</v>
      </c>
      <c r="O161" s="49">
        <f t="shared" si="75"/>
        <v>611040</v>
      </c>
      <c r="P161" s="65">
        <f t="shared" si="76"/>
        <v>3827040</v>
      </c>
      <c r="Q161" s="50">
        <f t="shared" si="77"/>
        <v>3827040</v>
      </c>
      <c r="R161" s="47" t="s">
        <v>936</v>
      </c>
      <c r="S161" s="49">
        <v>2572269</v>
      </c>
      <c r="T161" s="49">
        <f t="shared" si="78"/>
        <v>488731</v>
      </c>
      <c r="U161" s="65">
        <f t="shared" si="79"/>
        <v>3061000</v>
      </c>
      <c r="V161" s="50">
        <f t="shared" si="85"/>
        <v>30610000</v>
      </c>
      <c r="W161" s="42">
        <f t="shared" si="80"/>
        <v>3089347</v>
      </c>
      <c r="X161" s="43">
        <f t="shared" si="81"/>
        <v>591092</v>
      </c>
      <c r="Y161" s="44">
        <f t="shared" si="82"/>
        <v>0.19133234304854715</v>
      </c>
      <c r="Z161" s="45">
        <f t="shared" si="83"/>
        <v>3680439</v>
      </c>
      <c r="AA161" s="46">
        <f t="shared" si="84"/>
        <v>2498255</v>
      </c>
    </row>
    <row r="162" spans="2:27" ht="31.15">
      <c r="B162" s="47">
        <v>153</v>
      </c>
      <c r="C162" s="11" t="s">
        <v>937</v>
      </c>
      <c r="D162" s="11" t="s">
        <v>938</v>
      </c>
      <c r="E162" s="11" t="s">
        <v>604</v>
      </c>
      <c r="F162" s="11">
        <v>4</v>
      </c>
      <c r="G162" s="48" t="s">
        <v>593</v>
      </c>
      <c r="H162" s="47" t="s">
        <v>939</v>
      </c>
      <c r="I162" s="39">
        <v>409160</v>
      </c>
      <c r="J162" s="39">
        <f t="shared" si="72"/>
        <v>77740</v>
      </c>
      <c r="K162" s="4">
        <f t="shared" si="73"/>
        <v>486900</v>
      </c>
      <c r="L162" s="50">
        <f t="shared" si="74"/>
        <v>1947600</v>
      </c>
      <c r="M162" s="47" t="s">
        <v>274</v>
      </c>
      <c r="N162" s="49">
        <v>541000</v>
      </c>
      <c r="O162" s="49">
        <f t="shared" si="75"/>
        <v>102790</v>
      </c>
      <c r="P162" s="65">
        <f t="shared" si="76"/>
        <v>643790</v>
      </c>
      <c r="Q162" s="50">
        <f t="shared" si="77"/>
        <v>2575160</v>
      </c>
      <c r="R162" s="47" t="s">
        <v>523</v>
      </c>
      <c r="S162" s="49">
        <v>521428.57142857148</v>
      </c>
      <c r="T162" s="49">
        <f t="shared" si="78"/>
        <v>99071</v>
      </c>
      <c r="U162" s="65">
        <f t="shared" si="79"/>
        <v>620499.57142857148</v>
      </c>
      <c r="V162" s="50">
        <f t="shared" si="85"/>
        <v>6204995.7142857146</v>
      </c>
      <c r="W162" s="42">
        <f t="shared" si="80"/>
        <v>583730</v>
      </c>
      <c r="X162" s="43">
        <f t="shared" si="81"/>
        <v>69126</v>
      </c>
      <c r="Y162" s="44">
        <f t="shared" si="82"/>
        <v>0.11842118787795727</v>
      </c>
      <c r="Z162" s="45">
        <f t="shared" si="83"/>
        <v>652856</v>
      </c>
      <c r="AA162" s="46">
        <f t="shared" si="84"/>
        <v>514604</v>
      </c>
    </row>
    <row r="163" spans="2:27" ht="46.9">
      <c r="B163" s="47">
        <v>154</v>
      </c>
      <c r="C163" s="11" t="s">
        <v>940</v>
      </c>
      <c r="D163" s="11" t="s">
        <v>941</v>
      </c>
      <c r="E163" s="11" t="s">
        <v>604</v>
      </c>
      <c r="F163" s="11">
        <v>4</v>
      </c>
      <c r="G163" s="48" t="s">
        <v>593</v>
      </c>
      <c r="H163" s="47" t="s">
        <v>535</v>
      </c>
      <c r="I163" s="74">
        <v>92658</v>
      </c>
      <c r="J163" s="74">
        <f t="shared" si="72"/>
        <v>17605</v>
      </c>
      <c r="K163" s="76">
        <f t="shared" si="73"/>
        <v>110263</v>
      </c>
      <c r="L163" s="78">
        <f t="shared" si="74"/>
        <v>441052</v>
      </c>
      <c r="M163" s="47" t="s">
        <v>523</v>
      </c>
      <c r="N163" s="75">
        <v>117563</v>
      </c>
      <c r="O163" s="75">
        <f t="shared" si="75"/>
        <v>22337</v>
      </c>
      <c r="P163" s="80">
        <f t="shared" si="76"/>
        <v>139900</v>
      </c>
      <c r="Q163" s="78">
        <f t="shared" si="77"/>
        <v>559600</v>
      </c>
      <c r="R163" s="47" t="s">
        <v>936</v>
      </c>
      <c r="S163" s="75">
        <v>134034</v>
      </c>
      <c r="T163" s="75">
        <f t="shared" si="78"/>
        <v>25466</v>
      </c>
      <c r="U163" s="80">
        <f t="shared" si="79"/>
        <v>159500</v>
      </c>
      <c r="V163" s="78">
        <f t="shared" si="85"/>
        <v>478500</v>
      </c>
      <c r="W163" s="42">
        <f t="shared" si="80"/>
        <v>136554</v>
      </c>
      <c r="X163" s="43">
        <f t="shared" si="81"/>
        <v>20240</v>
      </c>
      <c r="Y163" s="44">
        <f t="shared" si="82"/>
        <v>0.148219751893024</v>
      </c>
      <c r="Z163" s="45">
        <f t="shared" si="83"/>
        <v>156794</v>
      </c>
      <c r="AA163" s="46">
        <f t="shared" si="84"/>
        <v>116314</v>
      </c>
    </row>
    <row r="164" spans="2:27" ht="46.9">
      <c r="B164" s="47">
        <v>155</v>
      </c>
      <c r="C164" s="11" t="s">
        <v>942</v>
      </c>
      <c r="D164" s="11" t="s">
        <v>943</v>
      </c>
      <c r="E164" s="11" t="s">
        <v>604</v>
      </c>
      <c r="F164" s="11">
        <v>4</v>
      </c>
      <c r="G164" s="48" t="s">
        <v>593</v>
      </c>
      <c r="H164" s="47" t="s">
        <v>272</v>
      </c>
      <c r="I164" s="39">
        <v>3599000</v>
      </c>
      <c r="J164" s="39">
        <f t="shared" si="72"/>
        <v>683810</v>
      </c>
      <c r="K164" s="4">
        <f t="shared" si="73"/>
        <v>4282810</v>
      </c>
      <c r="L164" s="50">
        <f t="shared" si="74"/>
        <v>17131240</v>
      </c>
      <c r="M164" s="47" t="s">
        <v>478</v>
      </c>
      <c r="N164" s="49">
        <v>4019010</v>
      </c>
      <c r="O164" s="49">
        <f t="shared" si="75"/>
        <v>763612</v>
      </c>
      <c r="P164" s="65">
        <f t="shared" si="76"/>
        <v>4782622</v>
      </c>
      <c r="Q164" s="50">
        <f t="shared" si="77"/>
        <v>19130488</v>
      </c>
      <c r="R164" s="47" t="s">
        <v>531</v>
      </c>
      <c r="S164" s="49">
        <v>2352941.1764705884</v>
      </c>
      <c r="T164" s="49">
        <f t="shared" si="78"/>
        <v>447059</v>
      </c>
      <c r="U164" s="65">
        <f t="shared" si="79"/>
        <v>2800000.1764705884</v>
      </c>
      <c r="V164" s="50">
        <f t="shared" si="85"/>
        <v>22400001.411764707</v>
      </c>
      <c r="W164" s="42">
        <f t="shared" si="80"/>
        <v>3955144</v>
      </c>
      <c r="X164" s="43">
        <f t="shared" si="81"/>
        <v>841911</v>
      </c>
      <c r="Y164" s="44">
        <f t="shared" si="82"/>
        <v>0.21286481604715277</v>
      </c>
      <c r="Z164" s="45">
        <f t="shared" si="83"/>
        <v>4797055</v>
      </c>
      <c r="AA164" s="46">
        <f t="shared" si="84"/>
        <v>3113233</v>
      </c>
    </row>
    <row r="165" spans="2:27" ht="46.9">
      <c r="B165" s="47">
        <v>156</v>
      </c>
      <c r="C165" s="11" t="s">
        <v>944</v>
      </c>
      <c r="D165" s="11" t="s">
        <v>945</v>
      </c>
      <c r="E165" s="11" t="s">
        <v>604</v>
      </c>
      <c r="F165" s="11">
        <v>4</v>
      </c>
      <c r="G165" s="48" t="s">
        <v>593</v>
      </c>
      <c r="H165" s="47" t="s">
        <v>856</v>
      </c>
      <c r="I165" s="39">
        <v>420000</v>
      </c>
      <c r="J165" s="39">
        <f t="shared" si="72"/>
        <v>79800</v>
      </c>
      <c r="K165" s="4">
        <f t="shared" si="73"/>
        <v>499800</v>
      </c>
      <c r="L165" s="50">
        <f t="shared" si="74"/>
        <v>1999200</v>
      </c>
      <c r="M165" s="47" t="s">
        <v>917</v>
      </c>
      <c r="N165" s="49">
        <v>504118</v>
      </c>
      <c r="O165" s="49">
        <f t="shared" si="75"/>
        <v>95782</v>
      </c>
      <c r="P165" s="65">
        <f t="shared" si="76"/>
        <v>599900</v>
      </c>
      <c r="Q165" s="50">
        <f t="shared" si="77"/>
        <v>2399600</v>
      </c>
      <c r="R165" s="47" t="s">
        <v>939</v>
      </c>
      <c r="S165" s="49">
        <v>415966</v>
      </c>
      <c r="T165" s="49">
        <f t="shared" si="78"/>
        <v>79034</v>
      </c>
      <c r="U165" s="65">
        <f t="shared" si="79"/>
        <v>495000</v>
      </c>
      <c r="V165" s="50">
        <f t="shared" si="85"/>
        <v>9900000</v>
      </c>
      <c r="W165" s="42">
        <f t="shared" si="80"/>
        <v>531567</v>
      </c>
      <c r="X165" s="43">
        <f t="shared" si="81"/>
        <v>48359</v>
      </c>
      <c r="Y165" s="44">
        <f t="shared" si="82"/>
        <v>9.0974420910252138E-2</v>
      </c>
      <c r="Z165" s="45">
        <f t="shared" si="83"/>
        <v>579926</v>
      </c>
      <c r="AA165" s="46">
        <f t="shared" si="84"/>
        <v>483208</v>
      </c>
    </row>
    <row r="166" spans="2:27" ht="62.45">
      <c r="B166" s="47">
        <v>157</v>
      </c>
      <c r="C166" s="11" t="s">
        <v>946</v>
      </c>
      <c r="D166" s="11" t="s">
        <v>947</v>
      </c>
      <c r="E166" s="11" t="s">
        <v>604</v>
      </c>
      <c r="F166" s="11">
        <v>4</v>
      </c>
      <c r="G166" s="48" t="s">
        <v>593</v>
      </c>
      <c r="H166" s="47" t="s">
        <v>230</v>
      </c>
      <c r="I166" s="39">
        <v>280000</v>
      </c>
      <c r="J166" s="39">
        <f t="shared" si="72"/>
        <v>53200</v>
      </c>
      <c r="K166" s="4">
        <f t="shared" si="73"/>
        <v>333200</v>
      </c>
      <c r="L166" s="50">
        <f t="shared" si="74"/>
        <v>1332800</v>
      </c>
      <c r="M166" s="47" t="s">
        <v>917</v>
      </c>
      <c r="N166" s="49">
        <v>240252.10084033615</v>
      </c>
      <c r="O166" s="49">
        <f t="shared" si="75"/>
        <v>45648</v>
      </c>
      <c r="P166" s="65">
        <f t="shared" si="76"/>
        <v>285900.10084033618</v>
      </c>
      <c r="Q166" s="50">
        <f t="shared" si="77"/>
        <v>1143600.4033613447</v>
      </c>
      <c r="R166" s="47" t="s">
        <v>384</v>
      </c>
      <c r="S166" s="49">
        <v>223445.37815126052</v>
      </c>
      <c r="T166" s="49">
        <f t="shared" si="78"/>
        <v>42455</v>
      </c>
      <c r="U166" s="65">
        <f t="shared" si="79"/>
        <v>265900.37815126055</v>
      </c>
      <c r="V166" s="50">
        <f t="shared" si="85"/>
        <v>5318007.563025211</v>
      </c>
      <c r="W166" s="42">
        <f t="shared" si="80"/>
        <v>295000</v>
      </c>
      <c r="X166" s="43">
        <f t="shared" si="81"/>
        <v>28218</v>
      </c>
      <c r="Y166" s="44">
        <f t="shared" si="82"/>
        <v>9.5654237288135588E-2</v>
      </c>
      <c r="Z166" s="45">
        <f t="shared" si="83"/>
        <v>323218</v>
      </c>
      <c r="AA166" s="46">
        <f t="shared" si="84"/>
        <v>266782</v>
      </c>
    </row>
    <row r="167" spans="2:27" ht="218.45">
      <c r="B167" s="47">
        <v>158</v>
      </c>
      <c r="C167" s="11" t="s">
        <v>948</v>
      </c>
      <c r="D167" s="11" t="s">
        <v>949</v>
      </c>
      <c r="E167" s="11" t="s">
        <v>604</v>
      </c>
      <c r="F167" s="11">
        <v>5</v>
      </c>
      <c r="G167" s="48" t="s">
        <v>593</v>
      </c>
      <c r="H167" s="47" t="s">
        <v>333</v>
      </c>
      <c r="I167" s="74">
        <v>2268907.5630252101</v>
      </c>
      <c r="J167" s="74">
        <f t="shared" si="72"/>
        <v>431092</v>
      </c>
      <c r="K167" s="76">
        <f t="shared" si="73"/>
        <v>2699999.5630252101</v>
      </c>
      <c r="L167" s="78">
        <f t="shared" si="74"/>
        <v>13499997.81512605</v>
      </c>
      <c r="M167" s="47" t="s">
        <v>950</v>
      </c>
      <c r="N167" s="75">
        <v>3108403</v>
      </c>
      <c r="O167" s="75">
        <f t="shared" si="75"/>
        <v>590597</v>
      </c>
      <c r="P167" s="80">
        <f t="shared" si="76"/>
        <v>3699000</v>
      </c>
      <c r="Q167" s="78">
        <f t="shared" si="77"/>
        <v>18495000</v>
      </c>
      <c r="R167" s="47" t="s">
        <v>951</v>
      </c>
      <c r="S167" s="75">
        <v>2941176</v>
      </c>
      <c r="T167" s="75">
        <f t="shared" si="78"/>
        <v>558823</v>
      </c>
      <c r="U167" s="80">
        <f t="shared" si="79"/>
        <v>3499999</v>
      </c>
      <c r="V167" s="78">
        <f>+U167*F86</f>
        <v>24499993</v>
      </c>
      <c r="W167" s="42">
        <f t="shared" si="80"/>
        <v>3299666</v>
      </c>
      <c r="X167" s="43">
        <f t="shared" si="81"/>
        <v>431741</v>
      </c>
      <c r="Y167" s="44">
        <f t="shared" si="82"/>
        <v>0.13084384904411536</v>
      </c>
      <c r="Z167" s="45">
        <f t="shared" si="83"/>
        <v>3731407</v>
      </c>
      <c r="AA167" s="46">
        <f t="shared" si="84"/>
        <v>2867925</v>
      </c>
    </row>
    <row r="168" spans="2:27" ht="31.15">
      <c r="B168" s="47">
        <v>159</v>
      </c>
      <c r="C168" s="11" t="s">
        <v>952</v>
      </c>
      <c r="D168" s="11" t="s">
        <v>953</v>
      </c>
      <c r="E168" s="11" t="s">
        <v>604</v>
      </c>
      <c r="F168" s="11">
        <v>1</v>
      </c>
      <c r="G168" s="48" t="s">
        <v>593</v>
      </c>
      <c r="H168" s="47" t="s">
        <v>954</v>
      </c>
      <c r="I168" s="74">
        <v>336050.42016806727</v>
      </c>
      <c r="J168" s="74">
        <f t="shared" si="72"/>
        <v>63850</v>
      </c>
      <c r="K168" s="76">
        <f t="shared" si="73"/>
        <v>399900.42016806727</v>
      </c>
      <c r="L168" s="78">
        <f t="shared" si="74"/>
        <v>399900.42016806727</v>
      </c>
      <c r="M168" s="47" t="s">
        <v>16</v>
      </c>
      <c r="N168" s="75">
        <v>386555</v>
      </c>
      <c r="O168" s="75">
        <f t="shared" si="75"/>
        <v>73445</v>
      </c>
      <c r="P168" s="80">
        <f t="shared" si="76"/>
        <v>460000</v>
      </c>
      <c r="Q168" s="78">
        <f t="shared" si="77"/>
        <v>460000</v>
      </c>
      <c r="R168" s="47" t="s">
        <v>340</v>
      </c>
      <c r="S168" s="75">
        <v>386554.62184873951</v>
      </c>
      <c r="T168" s="75">
        <f t="shared" si="78"/>
        <v>73445</v>
      </c>
      <c r="U168" s="80">
        <f t="shared" si="79"/>
        <v>459999.62184873951</v>
      </c>
      <c r="V168" s="78">
        <f>+U168*F87</f>
        <v>1379998.8655462186</v>
      </c>
      <c r="W168" s="42">
        <f t="shared" si="80"/>
        <v>439967</v>
      </c>
      <c r="X168" s="43">
        <f t="shared" si="81"/>
        <v>28331</v>
      </c>
      <c r="Y168" s="44">
        <f t="shared" si="82"/>
        <v>6.4393465873576888E-2</v>
      </c>
      <c r="Z168" s="45">
        <f t="shared" si="83"/>
        <v>468298</v>
      </c>
      <c r="AA168" s="46">
        <f t="shared" si="84"/>
        <v>411636</v>
      </c>
    </row>
    <row r="169" spans="2:27" ht="46.9">
      <c r="B169" s="47">
        <v>160</v>
      </c>
      <c r="C169" s="11" t="s">
        <v>955</v>
      </c>
      <c r="D169" s="11" t="s">
        <v>956</v>
      </c>
      <c r="E169" s="11" t="s">
        <v>604</v>
      </c>
      <c r="F169" s="11">
        <v>1</v>
      </c>
      <c r="G169" s="48" t="s">
        <v>593</v>
      </c>
      <c r="H169" s="47" t="s">
        <v>957</v>
      </c>
      <c r="I169" s="75">
        <v>235294118</v>
      </c>
      <c r="J169" s="74">
        <f t="shared" si="72"/>
        <v>44705882</v>
      </c>
      <c r="K169" s="76">
        <f t="shared" si="73"/>
        <v>280000000</v>
      </c>
      <c r="L169" s="78">
        <f t="shared" si="74"/>
        <v>280000000</v>
      </c>
      <c r="M169" s="47" t="s">
        <v>469</v>
      </c>
      <c r="N169" s="75">
        <v>120000000</v>
      </c>
      <c r="O169" s="75">
        <f t="shared" si="75"/>
        <v>22800000</v>
      </c>
      <c r="P169" s="80">
        <f t="shared" si="76"/>
        <v>142800000</v>
      </c>
      <c r="Q169" s="78">
        <f t="shared" si="77"/>
        <v>142800000</v>
      </c>
      <c r="R169" s="47" t="s">
        <v>958</v>
      </c>
      <c r="S169" s="75">
        <v>233572300</v>
      </c>
      <c r="T169" s="75">
        <f t="shared" si="78"/>
        <v>44378737</v>
      </c>
      <c r="U169" s="80">
        <f t="shared" si="79"/>
        <v>277951037</v>
      </c>
      <c r="V169" s="78">
        <f>+U169*F91</f>
        <v>1389755185</v>
      </c>
      <c r="W169" s="42">
        <f t="shared" si="80"/>
        <v>233583679</v>
      </c>
      <c r="X169" s="43">
        <f t="shared" si="81"/>
        <v>64199205</v>
      </c>
      <c r="Y169" s="44">
        <f t="shared" si="82"/>
        <v>0.27484456651613914</v>
      </c>
      <c r="Z169" s="45">
        <f t="shared" si="83"/>
        <v>297782884</v>
      </c>
      <c r="AA169" s="46">
        <f t="shared" si="84"/>
        <v>169384474</v>
      </c>
    </row>
    <row r="170" spans="2:27" ht="31.15">
      <c r="B170" s="47">
        <v>161</v>
      </c>
      <c r="C170" s="11" t="s">
        <v>959</v>
      </c>
      <c r="D170" s="11" t="s">
        <v>960</v>
      </c>
      <c r="E170" s="11" t="s">
        <v>604</v>
      </c>
      <c r="F170" s="11">
        <v>10</v>
      </c>
      <c r="G170" s="48" t="s">
        <v>593</v>
      </c>
      <c r="H170" s="47" t="s">
        <v>286</v>
      </c>
      <c r="I170" s="39">
        <v>550000</v>
      </c>
      <c r="J170" s="39">
        <f t="shared" si="72"/>
        <v>104500</v>
      </c>
      <c r="K170" s="4">
        <f t="shared" si="73"/>
        <v>654500</v>
      </c>
      <c r="L170" s="50">
        <f t="shared" si="74"/>
        <v>6545000</v>
      </c>
      <c r="M170" s="47" t="s">
        <v>961</v>
      </c>
      <c r="N170" s="49">
        <v>462184.89</v>
      </c>
      <c r="O170" s="49">
        <f t="shared" si="75"/>
        <v>87815</v>
      </c>
      <c r="P170" s="65">
        <f t="shared" si="76"/>
        <v>549999.89</v>
      </c>
      <c r="Q170" s="50">
        <f t="shared" si="77"/>
        <v>5499998.9000000004</v>
      </c>
      <c r="R170" s="47" t="s">
        <v>962</v>
      </c>
      <c r="S170" s="49">
        <v>550420</v>
      </c>
      <c r="T170" s="49">
        <f t="shared" si="78"/>
        <v>104580</v>
      </c>
      <c r="U170" s="65">
        <f t="shared" si="79"/>
        <v>655000</v>
      </c>
      <c r="V170" s="50">
        <f>+U170*F92</f>
        <v>1965000</v>
      </c>
      <c r="W170" s="42">
        <f t="shared" si="80"/>
        <v>619833</v>
      </c>
      <c r="X170" s="43">
        <f t="shared" si="81"/>
        <v>49380</v>
      </c>
      <c r="Y170" s="44">
        <f t="shared" si="82"/>
        <v>7.9666619879870865E-2</v>
      </c>
      <c r="Z170" s="45">
        <f t="shared" si="83"/>
        <v>669213</v>
      </c>
      <c r="AA170" s="46">
        <f t="shared" si="84"/>
        <v>570453</v>
      </c>
    </row>
    <row r="171" spans="2:27" ht="31.15">
      <c r="B171" s="47">
        <v>162</v>
      </c>
      <c r="C171" s="11" t="s">
        <v>963</v>
      </c>
      <c r="D171" s="11" t="s">
        <v>964</v>
      </c>
      <c r="E171" s="11" t="s">
        <v>604</v>
      </c>
      <c r="F171" s="11">
        <v>24</v>
      </c>
      <c r="G171" s="48" t="s">
        <v>593</v>
      </c>
      <c r="H171" s="47" t="s">
        <v>486</v>
      </c>
      <c r="I171" s="39">
        <v>2100.84</v>
      </c>
      <c r="J171" s="39">
        <f t="shared" si="72"/>
        <v>399</v>
      </c>
      <c r="K171" s="4">
        <f t="shared" si="73"/>
        <v>2499.84</v>
      </c>
      <c r="L171" s="50">
        <f t="shared" si="74"/>
        <v>59996.160000000003</v>
      </c>
      <c r="M171" s="47" t="s">
        <v>501</v>
      </c>
      <c r="N171" s="49">
        <v>1500</v>
      </c>
      <c r="O171" s="49">
        <f t="shared" si="75"/>
        <v>285</v>
      </c>
      <c r="P171" s="65">
        <f t="shared" si="76"/>
        <v>1785</v>
      </c>
      <c r="Q171" s="50">
        <f t="shared" si="77"/>
        <v>42840</v>
      </c>
      <c r="R171" s="47" t="s">
        <v>482</v>
      </c>
      <c r="S171" s="49">
        <v>1500</v>
      </c>
      <c r="T171" s="49">
        <f t="shared" si="78"/>
        <v>285</v>
      </c>
      <c r="U171" s="65">
        <f t="shared" si="79"/>
        <v>1785</v>
      </c>
      <c r="V171" s="50">
        <f t="shared" ref="V171:V188" si="86">+U171*F94</f>
        <v>8925</v>
      </c>
      <c r="W171" s="42">
        <f t="shared" si="80"/>
        <v>2023</v>
      </c>
      <c r="X171" s="43">
        <f t="shared" si="81"/>
        <v>337</v>
      </c>
      <c r="Y171" s="44">
        <f t="shared" si="82"/>
        <v>0.16658428077113199</v>
      </c>
      <c r="Z171" s="45">
        <f t="shared" si="83"/>
        <v>2360</v>
      </c>
      <c r="AA171" s="46">
        <f t="shared" si="84"/>
        <v>1686</v>
      </c>
    </row>
    <row r="172" spans="2:27" ht="138" customHeight="1">
      <c r="B172" s="47">
        <v>163</v>
      </c>
      <c r="C172" s="11" t="s">
        <v>965</v>
      </c>
      <c r="D172" s="11" t="s">
        <v>966</v>
      </c>
      <c r="E172" s="11" t="s">
        <v>604</v>
      </c>
      <c r="F172" s="11">
        <v>1</v>
      </c>
      <c r="G172" s="48" t="s">
        <v>593</v>
      </c>
      <c r="H172" s="47" t="s">
        <v>352</v>
      </c>
      <c r="I172" s="74">
        <v>121848.73</v>
      </c>
      <c r="J172" s="74">
        <f t="shared" si="72"/>
        <v>23151</v>
      </c>
      <c r="K172" s="76">
        <f t="shared" si="73"/>
        <v>144999.72999999998</v>
      </c>
      <c r="L172" s="78">
        <f t="shared" si="74"/>
        <v>144999.72999999998</v>
      </c>
      <c r="M172" s="47" t="s">
        <v>544</v>
      </c>
      <c r="N172" s="75">
        <v>147899</v>
      </c>
      <c r="O172" s="75">
        <f t="shared" si="75"/>
        <v>28101</v>
      </c>
      <c r="P172" s="80">
        <f t="shared" si="76"/>
        <v>176000</v>
      </c>
      <c r="Q172" s="78">
        <f t="shared" si="77"/>
        <v>176000</v>
      </c>
      <c r="R172" s="47" t="s">
        <v>548</v>
      </c>
      <c r="S172" s="75">
        <v>138000</v>
      </c>
      <c r="T172" s="75">
        <f t="shared" si="78"/>
        <v>26220</v>
      </c>
      <c r="U172" s="80">
        <f t="shared" si="79"/>
        <v>164220</v>
      </c>
      <c r="V172" s="78">
        <f t="shared" si="86"/>
        <v>821100</v>
      </c>
      <c r="W172" s="42">
        <f t="shared" si="80"/>
        <v>161740</v>
      </c>
      <c r="X172" s="43">
        <f t="shared" si="81"/>
        <v>12777</v>
      </c>
      <c r="Y172" s="44">
        <f t="shared" si="82"/>
        <v>7.8997155929269203E-2</v>
      </c>
      <c r="Z172" s="45">
        <f t="shared" si="83"/>
        <v>174517</v>
      </c>
      <c r="AA172" s="46">
        <f t="shared" si="84"/>
        <v>148963</v>
      </c>
    </row>
    <row r="173" spans="2:27" ht="62.45">
      <c r="B173" s="47">
        <v>164</v>
      </c>
      <c r="C173" s="11" t="s">
        <v>967</v>
      </c>
      <c r="D173" s="11" t="s">
        <v>968</v>
      </c>
      <c r="E173" s="11" t="s">
        <v>604</v>
      </c>
      <c r="F173" s="11">
        <v>1</v>
      </c>
      <c r="G173" s="48" t="s">
        <v>593</v>
      </c>
      <c r="H173" s="47" t="s">
        <v>969</v>
      </c>
      <c r="I173" s="74">
        <v>4687500</v>
      </c>
      <c r="J173" s="74">
        <f t="shared" si="72"/>
        <v>890625</v>
      </c>
      <c r="K173" s="76">
        <f t="shared" si="73"/>
        <v>5578125</v>
      </c>
      <c r="L173" s="78">
        <f t="shared" si="74"/>
        <v>5578125</v>
      </c>
      <c r="M173" s="47" t="s">
        <v>970</v>
      </c>
      <c r="N173" s="75">
        <v>4887500</v>
      </c>
      <c r="O173" s="75">
        <f t="shared" si="75"/>
        <v>928625</v>
      </c>
      <c r="P173" s="80">
        <f t="shared" si="76"/>
        <v>5816125</v>
      </c>
      <c r="Q173" s="78">
        <f t="shared" si="77"/>
        <v>5816125</v>
      </c>
      <c r="R173" s="47" t="s">
        <v>971</v>
      </c>
      <c r="S173" s="75">
        <v>4100000</v>
      </c>
      <c r="T173" s="75">
        <f t="shared" si="78"/>
        <v>779000</v>
      </c>
      <c r="U173" s="80">
        <f t="shared" si="79"/>
        <v>4879000</v>
      </c>
      <c r="V173" s="78">
        <f t="shared" si="86"/>
        <v>4879000</v>
      </c>
      <c r="W173" s="42">
        <f t="shared" si="80"/>
        <v>5424417</v>
      </c>
      <c r="X173" s="43">
        <f t="shared" si="81"/>
        <v>397719</v>
      </c>
      <c r="Y173" s="44">
        <f t="shared" si="82"/>
        <v>7.3320137445185354E-2</v>
      </c>
      <c r="Z173" s="45">
        <f t="shared" si="83"/>
        <v>5822136</v>
      </c>
      <c r="AA173" s="46">
        <f t="shared" si="84"/>
        <v>5026698</v>
      </c>
    </row>
    <row r="174" spans="2:27" ht="62.45">
      <c r="B174" s="47">
        <v>165</v>
      </c>
      <c r="C174" s="11" t="s">
        <v>967</v>
      </c>
      <c r="D174" s="11" t="s">
        <v>972</v>
      </c>
      <c r="E174" s="11" t="s">
        <v>604</v>
      </c>
      <c r="F174" s="11">
        <v>1</v>
      </c>
      <c r="G174" s="48" t="s">
        <v>593</v>
      </c>
      <c r="H174" s="47" t="s">
        <v>969</v>
      </c>
      <c r="I174" s="74">
        <v>4900000</v>
      </c>
      <c r="J174" s="74">
        <f t="shared" si="72"/>
        <v>931000</v>
      </c>
      <c r="K174" s="76">
        <f t="shared" si="73"/>
        <v>5831000</v>
      </c>
      <c r="L174" s="78">
        <f t="shared" si="74"/>
        <v>5831000</v>
      </c>
      <c r="M174" s="47" t="s">
        <v>970</v>
      </c>
      <c r="N174" s="75">
        <v>5100000</v>
      </c>
      <c r="O174" s="75">
        <f t="shared" si="75"/>
        <v>969000</v>
      </c>
      <c r="P174" s="80">
        <f t="shared" si="76"/>
        <v>6069000</v>
      </c>
      <c r="Q174" s="78">
        <f t="shared" si="77"/>
        <v>6069000</v>
      </c>
      <c r="R174" s="47" t="s">
        <v>971</v>
      </c>
      <c r="S174" s="75">
        <v>4290000</v>
      </c>
      <c r="T174" s="75">
        <f t="shared" si="78"/>
        <v>815100</v>
      </c>
      <c r="U174" s="80">
        <f t="shared" si="79"/>
        <v>5105100</v>
      </c>
      <c r="V174" s="78">
        <f t="shared" si="86"/>
        <v>5105100</v>
      </c>
      <c r="W174" s="42">
        <f t="shared" si="80"/>
        <v>5668367</v>
      </c>
      <c r="X174" s="43">
        <f t="shared" si="81"/>
        <v>409970</v>
      </c>
      <c r="Y174" s="44">
        <f t="shared" si="82"/>
        <v>7.2325945020849922E-2</v>
      </c>
      <c r="Z174" s="45">
        <f t="shared" si="83"/>
        <v>6078337</v>
      </c>
      <c r="AA174" s="46">
        <f t="shared" si="84"/>
        <v>5258397</v>
      </c>
    </row>
    <row r="175" spans="2:27" ht="62.45">
      <c r="B175" s="47">
        <v>166</v>
      </c>
      <c r="C175" s="11" t="s">
        <v>967</v>
      </c>
      <c r="D175" s="11" t="s">
        <v>973</v>
      </c>
      <c r="E175" s="11" t="s">
        <v>604</v>
      </c>
      <c r="F175" s="11">
        <v>1</v>
      </c>
      <c r="G175" s="48" t="s">
        <v>593</v>
      </c>
      <c r="H175" s="47" t="s">
        <v>969</v>
      </c>
      <c r="I175" s="74">
        <v>3115000</v>
      </c>
      <c r="J175" s="74">
        <f t="shared" si="72"/>
        <v>591850</v>
      </c>
      <c r="K175" s="76">
        <f t="shared" si="73"/>
        <v>3706850</v>
      </c>
      <c r="L175" s="78">
        <f t="shared" si="74"/>
        <v>3706850</v>
      </c>
      <c r="M175" s="47" t="s">
        <v>970</v>
      </c>
      <c r="N175" s="75">
        <v>3315000</v>
      </c>
      <c r="O175" s="75">
        <f t="shared" si="75"/>
        <v>629850</v>
      </c>
      <c r="P175" s="80">
        <f t="shared" si="76"/>
        <v>3944850</v>
      </c>
      <c r="Q175" s="78">
        <f t="shared" si="77"/>
        <v>3944850</v>
      </c>
      <c r="R175" s="47" t="s">
        <v>971</v>
      </c>
      <c r="S175" s="75">
        <v>2800000</v>
      </c>
      <c r="T175" s="75">
        <f t="shared" si="78"/>
        <v>532000</v>
      </c>
      <c r="U175" s="80">
        <f t="shared" si="79"/>
        <v>3332000</v>
      </c>
      <c r="V175" s="78">
        <f t="shared" si="86"/>
        <v>6664000</v>
      </c>
      <c r="W175" s="42">
        <f t="shared" si="80"/>
        <v>3661233</v>
      </c>
      <c r="X175" s="43">
        <f t="shared" si="81"/>
        <v>252266</v>
      </c>
      <c r="Y175" s="44">
        <f t="shared" si="82"/>
        <v>6.890192457021993E-2</v>
      </c>
      <c r="Z175" s="45">
        <f t="shared" si="83"/>
        <v>3913499</v>
      </c>
      <c r="AA175" s="46">
        <f t="shared" si="84"/>
        <v>3408967</v>
      </c>
    </row>
    <row r="176" spans="2:27" ht="62.45">
      <c r="B176" s="47">
        <v>167</v>
      </c>
      <c r="C176" s="11" t="s">
        <v>967</v>
      </c>
      <c r="D176" s="11" t="s">
        <v>974</v>
      </c>
      <c r="E176" s="11" t="s">
        <v>604</v>
      </c>
      <c r="F176" s="11">
        <v>1</v>
      </c>
      <c r="G176" s="48" t="s">
        <v>593</v>
      </c>
      <c r="H176" s="47" t="s">
        <v>969</v>
      </c>
      <c r="I176" s="74">
        <v>4101000</v>
      </c>
      <c r="J176" s="74">
        <f t="shared" si="72"/>
        <v>779190</v>
      </c>
      <c r="K176" s="76">
        <f t="shared" si="73"/>
        <v>4880190</v>
      </c>
      <c r="L176" s="78">
        <f t="shared" si="74"/>
        <v>4880190</v>
      </c>
      <c r="M176" s="47" t="s">
        <v>970</v>
      </c>
      <c r="N176" s="75">
        <v>4301000</v>
      </c>
      <c r="O176" s="75">
        <f t="shared" si="75"/>
        <v>817190</v>
      </c>
      <c r="P176" s="80">
        <f t="shared" si="76"/>
        <v>5118190</v>
      </c>
      <c r="Q176" s="78">
        <f t="shared" si="77"/>
        <v>5118190</v>
      </c>
      <c r="R176" s="47" t="s">
        <v>971</v>
      </c>
      <c r="S176" s="75">
        <v>3600000</v>
      </c>
      <c r="T176" s="75">
        <f t="shared" si="78"/>
        <v>684000</v>
      </c>
      <c r="U176" s="80">
        <f t="shared" si="79"/>
        <v>4284000</v>
      </c>
      <c r="V176" s="78">
        <f t="shared" si="86"/>
        <v>17136000</v>
      </c>
      <c r="W176" s="42">
        <f t="shared" si="80"/>
        <v>4760793</v>
      </c>
      <c r="X176" s="43">
        <f t="shared" si="81"/>
        <v>350866</v>
      </c>
      <c r="Y176" s="44">
        <f t="shared" si="82"/>
        <v>7.3699066521060674E-2</v>
      </c>
      <c r="Z176" s="45">
        <f t="shared" si="83"/>
        <v>5111659</v>
      </c>
      <c r="AA176" s="46">
        <f t="shared" si="84"/>
        <v>4409927</v>
      </c>
    </row>
    <row r="177" spans="2:27" ht="62.45">
      <c r="B177" s="47">
        <v>168</v>
      </c>
      <c r="C177" s="11" t="s">
        <v>967</v>
      </c>
      <c r="D177" s="11" t="s">
        <v>975</v>
      </c>
      <c r="E177" s="11" t="s">
        <v>604</v>
      </c>
      <c r="F177" s="11">
        <v>1</v>
      </c>
      <c r="G177" s="48" t="s">
        <v>593</v>
      </c>
      <c r="H177" s="47" t="s">
        <v>969</v>
      </c>
      <c r="I177" s="74">
        <v>4645000</v>
      </c>
      <c r="J177" s="74">
        <f t="shared" si="72"/>
        <v>882550</v>
      </c>
      <c r="K177" s="76">
        <f t="shared" si="73"/>
        <v>5527550</v>
      </c>
      <c r="L177" s="78">
        <f t="shared" si="74"/>
        <v>5527550</v>
      </c>
      <c r="M177" s="47" t="s">
        <v>970</v>
      </c>
      <c r="N177" s="75">
        <v>4845000</v>
      </c>
      <c r="O177" s="75">
        <f t="shared" si="75"/>
        <v>920550</v>
      </c>
      <c r="P177" s="80">
        <f t="shared" si="76"/>
        <v>5765550</v>
      </c>
      <c r="Q177" s="78">
        <f t="shared" si="77"/>
        <v>5765550</v>
      </c>
      <c r="R177" s="47" t="s">
        <v>971</v>
      </c>
      <c r="S177" s="75">
        <v>4000000</v>
      </c>
      <c r="T177" s="75">
        <f t="shared" si="78"/>
        <v>760000</v>
      </c>
      <c r="U177" s="80">
        <f t="shared" si="79"/>
        <v>4760000</v>
      </c>
      <c r="V177" s="78">
        <f t="shared" si="86"/>
        <v>19040000</v>
      </c>
      <c r="W177" s="42">
        <f t="shared" si="80"/>
        <v>5351033</v>
      </c>
      <c r="X177" s="43">
        <f t="shared" si="81"/>
        <v>429070</v>
      </c>
      <c r="Y177" s="44">
        <f t="shared" si="82"/>
        <v>8.018451764360264E-2</v>
      </c>
      <c r="Z177" s="45">
        <f t="shared" si="83"/>
        <v>5780103</v>
      </c>
      <c r="AA177" s="46">
        <f t="shared" si="84"/>
        <v>4921963</v>
      </c>
    </row>
    <row r="178" spans="2:27" ht="31.15">
      <c r="B178" s="47">
        <v>169</v>
      </c>
      <c r="C178" s="11" t="s">
        <v>967</v>
      </c>
      <c r="D178" s="11" t="s">
        <v>976</v>
      </c>
      <c r="E178" s="11" t="s">
        <v>604</v>
      </c>
      <c r="F178" s="11">
        <v>1</v>
      </c>
      <c r="G178" s="48" t="s">
        <v>593</v>
      </c>
      <c r="H178" s="47" t="s">
        <v>969</v>
      </c>
      <c r="I178" s="74">
        <v>8952000</v>
      </c>
      <c r="J178" s="74">
        <f t="shared" si="72"/>
        <v>1700880</v>
      </c>
      <c r="K178" s="76">
        <f t="shared" si="73"/>
        <v>10652880</v>
      </c>
      <c r="L178" s="78">
        <f t="shared" si="74"/>
        <v>10652880</v>
      </c>
      <c r="M178" s="47" t="s">
        <v>970</v>
      </c>
      <c r="N178" s="75">
        <v>9152000</v>
      </c>
      <c r="O178" s="75">
        <f t="shared" si="75"/>
        <v>1738880</v>
      </c>
      <c r="P178" s="80">
        <f t="shared" si="76"/>
        <v>10890880</v>
      </c>
      <c r="Q178" s="78">
        <f t="shared" si="77"/>
        <v>10890880</v>
      </c>
      <c r="R178" s="47" t="s">
        <v>971</v>
      </c>
      <c r="S178" s="75">
        <v>5000000</v>
      </c>
      <c r="T178" s="75">
        <f t="shared" si="78"/>
        <v>950000</v>
      </c>
      <c r="U178" s="80">
        <f t="shared" si="79"/>
        <v>5950000</v>
      </c>
      <c r="V178" s="78">
        <f t="shared" si="86"/>
        <v>5950000</v>
      </c>
      <c r="W178" s="42">
        <f t="shared" si="80"/>
        <v>9164587</v>
      </c>
      <c r="X178" s="43">
        <f t="shared" si="81"/>
        <v>2275132</v>
      </c>
      <c r="Y178" s="44">
        <f t="shared" si="82"/>
        <v>0.24825253991260054</v>
      </c>
      <c r="Z178" s="45">
        <f t="shared" si="83"/>
        <v>11439719</v>
      </c>
      <c r="AA178" s="46">
        <f t="shared" si="84"/>
        <v>6889455</v>
      </c>
    </row>
    <row r="179" spans="2:27" ht="62.45">
      <c r="B179" s="47">
        <v>170</v>
      </c>
      <c r="C179" s="11" t="s">
        <v>967</v>
      </c>
      <c r="D179" s="11" t="s">
        <v>977</v>
      </c>
      <c r="E179" s="11" t="s">
        <v>604</v>
      </c>
      <c r="F179" s="11">
        <v>2</v>
      </c>
      <c r="G179" s="48" t="s">
        <v>593</v>
      </c>
      <c r="H179" s="47" t="s">
        <v>969</v>
      </c>
      <c r="I179" s="75">
        <v>7704000</v>
      </c>
      <c r="J179" s="75">
        <f t="shared" si="72"/>
        <v>1463760</v>
      </c>
      <c r="K179" s="80">
        <f t="shared" si="73"/>
        <v>9167760</v>
      </c>
      <c r="L179" s="78">
        <f t="shared" si="74"/>
        <v>18335520</v>
      </c>
      <c r="M179" s="47" t="s">
        <v>970</v>
      </c>
      <c r="N179" s="75">
        <v>7904000</v>
      </c>
      <c r="O179" s="75">
        <f t="shared" ref="O179" si="87">+ROUND(N179*0.19,0)</f>
        <v>1501760</v>
      </c>
      <c r="P179" s="80">
        <f t="shared" ref="P179" si="88">+O179+N179</f>
        <v>9405760</v>
      </c>
      <c r="Q179" s="78">
        <f t="shared" si="77"/>
        <v>18811520</v>
      </c>
      <c r="R179" s="47" t="s">
        <v>971</v>
      </c>
      <c r="S179" s="75">
        <v>4350000</v>
      </c>
      <c r="T179" s="75">
        <f t="shared" si="78"/>
        <v>826500</v>
      </c>
      <c r="U179" s="80">
        <f t="shared" si="79"/>
        <v>5176500</v>
      </c>
      <c r="V179" s="78">
        <f t="shared" si="86"/>
        <v>5176500</v>
      </c>
      <c r="W179" s="68">
        <f t="shared" si="80"/>
        <v>7916673</v>
      </c>
      <c r="X179" s="69">
        <f t="shared" si="81"/>
        <v>1940030</v>
      </c>
      <c r="Y179" s="70">
        <f t="shared" si="82"/>
        <v>0.24505622500765156</v>
      </c>
      <c r="Z179" s="71">
        <f t="shared" si="83"/>
        <v>9856703</v>
      </c>
      <c r="AA179" s="72">
        <f t="shared" si="84"/>
        <v>5976643</v>
      </c>
    </row>
    <row r="180" spans="2:27" ht="78">
      <c r="B180" s="47">
        <v>171</v>
      </c>
      <c r="C180" s="11" t="s">
        <v>978</v>
      </c>
      <c r="D180" s="11" t="s">
        <v>979</v>
      </c>
      <c r="E180" s="11" t="s">
        <v>604</v>
      </c>
      <c r="F180" s="11">
        <v>12</v>
      </c>
      <c r="G180" s="48" t="s">
        <v>593</v>
      </c>
      <c r="H180" s="47" t="s">
        <v>980</v>
      </c>
      <c r="I180" s="75">
        <v>2000000</v>
      </c>
      <c r="J180" s="75">
        <f t="shared" ref="J180:J181" si="89">+ROUND(I180*0.19,0)</f>
        <v>380000</v>
      </c>
      <c r="K180" s="80">
        <f t="shared" ref="K180:K181" si="90">+J180+I180</f>
        <v>2380000</v>
      </c>
      <c r="L180" s="78">
        <f t="shared" ref="L180:L181" si="91">+K180*F180</f>
        <v>28560000</v>
      </c>
      <c r="M180" s="47" t="s">
        <v>655</v>
      </c>
      <c r="N180" s="75">
        <v>1243697.4789915967</v>
      </c>
      <c r="O180" s="75">
        <f t="shared" ref="O180:O181" si="92">+ROUND(N180*0.19,0)</f>
        <v>236303</v>
      </c>
      <c r="P180" s="80">
        <f t="shared" ref="P180:P181" si="93">+O180+N180</f>
        <v>1480000.4789915967</v>
      </c>
      <c r="Q180" s="78">
        <f t="shared" ref="Q180:Q181" si="94">+P180*F180</f>
        <v>17760005.74789916</v>
      </c>
      <c r="R180" s="47" t="s">
        <v>981</v>
      </c>
      <c r="S180" s="75">
        <v>1252100.8403361344</v>
      </c>
      <c r="T180" s="75">
        <f t="shared" ref="T180:T181" si="95">+ROUND(S180*0.19,0)</f>
        <v>237899</v>
      </c>
      <c r="U180" s="80">
        <f t="shared" ref="U180:U181" si="96">+T180+S180</f>
        <v>1489999.8403361344</v>
      </c>
      <c r="V180" s="78">
        <f t="shared" si="86"/>
        <v>2979999.6806722688</v>
      </c>
      <c r="W180" s="68">
        <f t="shared" ref="W180:W188" si="97">+ROUND(AVERAGE(K180,P180,U180),0)</f>
        <v>1783333</v>
      </c>
      <c r="X180" s="69">
        <f t="shared" ref="X180:X188" si="98">+ROUND(_xlfn.STDEV.P(K180,P180,U180),0)</f>
        <v>421927</v>
      </c>
      <c r="Y180" s="70">
        <f t="shared" ref="Y180:Y188" si="99">+X180/W180</f>
        <v>0.23659462366254647</v>
      </c>
      <c r="Z180" s="71">
        <f t="shared" ref="Z180:Z188" si="100">+W180+X180</f>
        <v>2205260</v>
      </c>
      <c r="AA180" s="72">
        <f t="shared" ref="AA180:AA188" si="101">+W180-X180</f>
        <v>1361406</v>
      </c>
    </row>
    <row r="181" spans="2:27" ht="78">
      <c r="B181" s="47">
        <v>172</v>
      </c>
      <c r="C181" s="11" t="s">
        <v>982</v>
      </c>
      <c r="D181" s="11" t="s">
        <v>983</v>
      </c>
      <c r="E181" s="11" t="s">
        <v>604</v>
      </c>
      <c r="F181" s="11">
        <v>100</v>
      </c>
      <c r="G181" s="48" t="s">
        <v>593</v>
      </c>
      <c r="H181" s="47" t="s">
        <v>61</v>
      </c>
      <c r="I181" s="75">
        <v>32000</v>
      </c>
      <c r="J181" s="75">
        <f t="shared" si="89"/>
        <v>6080</v>
      </c>
      <c r="K181" s="80">
        <f t="shared" si="90"/>
        <v>38080</v>
      </c>
      <c r="L181" s="78">
        <f t="shared" si="91"/>
        <v>3808000</v>
      </c>
      <c r="M181" s="47" t="s">
        <v>984</v>
      </c>
      <c r="N181" s="75">
        <v>27731.092436974792</v>
      </c>
      <c r="O181" s="75">
        <f t="shared" si="92"/>
        <v>5269</v>
      </c>
      <c r="P181" s="80">
        <f t="shared" si="93"/>
        <v>33000.092436974795</v>
      </c>
      <c r="Q181" s="78">
        <f t="shared" si="94"/>
        <v>3300009.2436974794</v>
      </c>
      <c r="R181" s="47" t="s">
        <v>985</v>
      </c>
      <c r="S181" s="75">
        <v>33613.445378151264</v>
      </c>
      <c r="T181" s="75">
        <f t="shared" si="95"/>
        <v>6387</v>
      </c>
      <c r="U181" s="80">
        <f t="shared" si="96"/>
        <v>40000.445378151264</v>
      </c>
      <c r="V181" s="78">
        <f t="shared" si="86"/>
        <v>400004.45378151262</v>
      </c>
      <c r="W181" s="68">
        <f t="shared" si="97"/>
        <v>37027</v>
      </c>
      <c r="X181" s="69">
        <f t="shared" si="98"/>
        <v>2953</v>
      </c>
      <c r="Y181" s="70">
        <f t="shared" si="99"/>
        <v>7.9752612958111646E-2</v>
      </c>
      <c r="Z181" s="71">
        <f t="shared" si="100"/>
        <v>39980</v>
      </c>
      <c r="AA181" s="72">
        <f t="shared" si="101"/>
        <v>34074</v>
      </c>
    </row>
    <row r="182" spans="2:27" ht="109.15">
      <c r="B182" s="47">
        <v>173</v>
      </c>
      <c r="C182" s="11" t="s">
        <v>986</v>
      </c>
      <c r="D182" s="11" t="s">
        <v>987</v>
      </c>
      <c r="E182" s="11" t="s">
        <v>604</v>
      </c>
      <c r="F182" s="11">
        <v>1</v>
      </c>
      <c r="G182" s="48" t="s">
        <v>593</v>
      </c>
      <c r="H182" s="47" t="s">
        <v>557</v>
      </c>
      <c r="I182" s="75">
        <v>7380000</v>
      </c>
      <c r="J182" s="75">
        <f t="shared" ref="J182:J188" si="102">+ROUND(I182*0.19,0)</f>
        <v>1402200</v>
      </c>
      <c r="K182" s="80">
        <f t="shared" ref="K182:K188" si="103">+J182+I182</f>
        <v>8782200</v>
      </c>
      <c r="L182" s="78">
        <f t="shared" ref="L182:L188" si="104">+K182*F182</f>
        <v>8782200</v>
      </c>
      <c r="M182" s="47" t="s">
        <v>562</v>
      </c>
      <c r="N182" s="75">
        <v>7215000</v>
      </c>
      <c r="O182" s="75">
        <f t="shared" ref="O182:O188" si="105">+ROUND(N182*0.19,0)</f>
        <v>1370850</v>
      </c>
      <c r="P182" s="80">
        <f t="shared" ref="P182:P188" si="106">+O182+N182</f>
        <v>8585850</v>
      </c>
      <c r="Q182" s="78">
        <f t="shared" ref="Q182:Q188" si="107">+P182*F182</f>
        <v>8585850</v>
      </c>
      <c r="R182" s="142"/>
      <c r="S182" s="121"/>
      <c r="T182" s="121">
        <f t="shared" ref="T182:T188" si="108">+ROUND(S182*0.19,0)</f>
        <v>0</v>
      </c>
      <c r="U182" s="122">
        <f t="shared" ref="U182:U188" si="109">+T182+S182</f>
        <v>0</v>
      </c>
      <c r="V182" s="143">
        <f t="shared" si="86"/>
        <v>0</v>
      </c>
      <c r="W182" s="68">
        <f>+ROUND(AVERAGE(K182,P182),0)</f>
        <v>8684025</v>
      </c>
      <c r="X182" s="69">
        <f t="shared" si="98"/>
        <v>4094473</v>
      </c>
      <c r="Y182" s="70">
        <f t="shared" si="99"/>
        <v>0.47149484254133306</v>
      </c>
      <c r="Z182" s="71">
        <f t="shared" si="100"/>
        <v>12778498</v>
      </c>
      <c r="AA182" s="72">
        <f t="shared" si="101"/>
        <v>4589552</v>
      </c>
    </row>
    <row r="183" spans="2:27" ht="409.6">
      <c r="B183" s="47">
        <v>174</v>
      </c>
      <c r="C183" s="11" t="s">
        <v>988</v>
      </c>
      <c r="D183" s="11" t="s">
        <v>989</v>
      </c>
      <c r="E183" s="11" t="s">
        <v>990</v>
      </c>
      <c r="F183" s="11">
        <v>3</v>
      </c>
      <c r="G183" s="48" t="s">
        <v>593</v>
      </c>
      <c r="H183" s="47" t="s">
        <v>991</v>
      </c>
      <c r="I183" s="75">
        <v>613619</v>
      </c>
      <c r="J183" s="75">
        <f t="shared" si="102"/>
        <v>116588</v>
      </c>
      <c r="K183" s="80">
        <f t="shared" si="103"/>
        <v>730207</v>
      </c>
      <c r="L183" s="78">
        <f t="shared" si="104"/>
        <v>2190621</v>
      </c>
      <c r="M183" s="47" t="s">
        <v>193</v>
      </c>
      <c r="N183" s="75">
        <v>629328</v>
      </c>
      <c r="O183" s="75">
        <f t="shared" si="105"/>
        <v>119572</v>
      </c>
      <c r="P183" s="80">
        <f t="shared" si="106"/>
        <v>748900</v>
      </c>
      <c r="Q183" s="78">
        <f t="shared" si="107"/>
        <v>2246700</v>
      </c>
      <c r="R183" s="47" t="s">
        <v>992</v>
      </c>
      <c r="S183" s="75">
        <v>630252</v>
      </c>
      <c r="T183" s="75">
        <f t="shared" si="108"/>
        <v>119748</v>
      </c>
      <c r="U183" s="80">
        <f t="shared" si="109"/>
        <v>750000</v>
      </c>
      <c r="V183" s="78">
        <f t="shared" si="86"/>
        <v>7500000</v>
      </c>
      <c r="W183" s="68">
        <f t="shared" si="97"/>
        <v>743036</v>
      </c>
      <c r="X183" s="69">
        <f t="shared" si="98"/>
        <v>9082</v>
      </c>
      <c r="Y183" s="70">
        <f t="shared" si="99"/>
        <v>1.2222826350271051E-2</v>
      </c>
      <c r="Z183" s="71">
        <f t="shared" si="100"/>
        <v>752118</v>
      </c>
      <c r="AA183" s="72">
        <f t="shared" si="101"/>
        <v>733954</v>
      </c>
    </row>
    <row r="184" spans="2:27" ht="124.9">
      <c r="B184" s="47">
        <v>175</v>
      </c>
      <c r="C184" s="11" t="s">
        <v>993</v>
      </c>
      <c r="D184" s="11" t="s">
        <v>994</v>
      </c>
      <c r="E184" s="11" t="s">
        <v>604</v>
      </c>
      <c r="F184" s="11">
        <v>1</v>
      </c>
      <c r="G184" s="48" t="s">
        <v>593</v>
      </c>
      <c r="H184" s="47" t="s">
        <v>193</v>
      </c>
      <c r="I184" s="75">
        <v>157899</v>
      </c>
      <c r="J184" s="75">
        <f t="shared" si="102"/>
        <v>30001</v>
      </c>
      <c r="K184" s="80">
        <f t="shared" si="103"/>
        <v>187900</v>
      </c>
      <c r="L184" s="78">
        <f t="shared" si="104"/>
        <v>187900</v>
      </c>
      <c r="M184" s="47" t="s">
        <v>992</v>
      </c>
      <c r="N184" s="75">
        <v>184874</v>
      </c>
      <c r="O184" s="75">
        <f t="shared" si="105"/>
        <v>35126</v>
      </c>
      <c r="P184" s="80">
        <f t="shared" si="106"/>
        <v>220000</v>
      </c>
      <c r="Q184" s="78">
        <f t="shared" si="107"/>
        <v>220000</v>
      </c>
      <c r="R184" s="47" t="s">
        <v>995</v>
      </c>
      <c r="S184" s="75">
        <v>133613</v>
      </c>
      <c r="T184" s="75">
        <f t="shared" si="108"/>
        <v>25386</v>
      </c>
      <c r="U184" s="80">
        <f t="shared" si="109"/>
        <v>158999</v>
      </c>
      <c r="V184" s="78">
        <f t="shared" si="86"/>
        <v>794995</v>
      </c>
      <c r="W184" s="68">
        <f t="shared" si="97"/>
        <v>188966</v>
      </c>
      <c r="X184" s="69">
        <f t="shared" si="98"/>
        <v>24915</v>
      </c>
      <c r="Y184" s="70">
        <f t="shared" si="99"/>
        <v>0.13184911571393795</v>
      </c>
      <c r="Z184" s="71">
        <f t="shared" si="100"/>
        <v>213881</v>
      </c>
      <c r="AA184" s="72">
        <f t="shared" si="101"/>
        <v>164051</v>
      </c>
    </row>
    <row r="185" spans="2:27" ht="124.9">
      <c r="B185" s="47">
        <v>176</v>
      </c>
      <c r="C185" s="11" t="s">
        <v>996</v>
      </c>
      <c r="D185" s="11" t="s">
        <v>997</v>
      </c>
      <c r="E185" s="11" t="s">
        <v>990</v>
      </c>
      <c r="F185" s="11">
        <v>3</v>
      </c>
      <c r="G185" s="48" t="s">
        <v>593</v>
      </c>
      <c r="H185" s="47" t="s">
        <v>193</v>
      </c>
      <c r="I185" s="49">
        <v>265462</v>
      </c>
      <c r="J185" s="75">
        <f t="shared" si="102"/>
        <v>50438</v>
      </c>
      <c r="K185" s="80">
        <f t="shared" si="103"/>
        <v>315900</v>
      </c>
      <c r="L185" s="78">
        <f t="shared" si="104"/>
        <v>947700</v>
      </c>
      <c r="M185" s="47" t="s">
        <v>992</v>
      </c>
      <c r="N185" s="49">
        <v>231008</v>
      </c>
      <c r="O185" s="75">
        <f t="shared" si="105"/>
        <v>43892</v>
      </c>
      <c r="P185" s="80">
        <f t="shared" si="106"/>
        <v>274900</v>
      </c>
      <c r="Q185" s="78">
        <f t="shared" si="107"/>
        <v>824700</v>
      </c>
      <c r="R185" s="47" t="s">
        <v>998</v>
      </c>
      <c r="S185" s="49">
        <v>191596</v>
      </c>
      <c r="T185" s="75">
        <f t="shared" si="108"/>
        <v>36403</v>
      </c>
      <c r="U185" s="80">
        <f t="shared" si="109"/>
        <v>227999</v>
      </c>
      <c r="V185" s="78">
        <f t="shared" si="86"/>
        <v>227999</v>
      </c>
      <c r="W185" s="68">
        <f t="shared" si="97"/>
        <v>272933</v>
      </c>
      <c r="X185" s="69">
        <f t="shared" si="98"/>
        <v>35912</v>
      </c>
      <c r="Y185" s="70">
        <f t="shared" si="99"/>
        <v>0.13157807960195358</v>
      </c>
      <c r="Z185" s="71">
        <f t="shared" si="100"/>
        <v>308845</v>
      </c>
      <c r="AA185" s="72">
        <f t="shared" si="101"/>
        <v>237021</v>
      </c>
    </row>
    <row r="186" spans="2:27" ht="140.44999999999999">
      <c r="B186" s="47">
        <v>177</v>
      </c>
      <c r="C186" s="11" t="s">
        <v>999</v>
      </c>
      <c r="D186" s="11" t="s">
        <v>1000</v>
      </c>
      <c r="E186" s="11" t="s">
        <v>604</v>
      </c>
      <c r="F186" s="11">
        <v>1</v>
      </c>
      <c r="G186" s="48" t="s">
        <v>593</v>
      </c>
      <c r="H186" s="47" t="s">
        <v>1001</v>
      </c>
      <c r="I186" s="49">
        <v>445378</v>
      </c>
      <c r="J186" s="75">
        <f t="shared" si="102"/>
        <v>84622</v>
      </c>
      <c r="K186" s="80">
        <f t="shared" si="103"/>
        <v>530000</v>
      </c>
      <c r="L186" s="78">
        <f t="shared" si="104"/>
        <v>530000</v>
      </c>
      <c r="M186" s="47" t="s">
        <v>1002</v>
      </c>
      <c r="N186" s="49">
        <v>502521</v>
      </c>
      <c r="O186" s="75">
        <f t="shared" si="105"/>
        <v>95479</v>
      </c>
      <c r="P186" s="80">
        <f t="shared" si="106"/>
        <v>598000</v>
      </c>
      <c r="Q186" s="78">
        <f t="shared" si="107"/>
        <v>598000</v>
      </c>
      <c r="R186" s="47" t="s">
        <v>1003</v>
      </c>
      <c r="S186" s="49">
        <v>520924</v>
      </c>
      <c r="T186" s="75">
        <f t="shared" si="108"/>
        <v>98976</v>
      </c>
      <c r="U186" s="80">
        <f t="shared" si="109"/>
        <v>619900</v>
      </c>
      <c r="V186" s="78">
        <f t="shared" si="86"/>
        <v>37194000</v>
      </c>
      <c r="W186" s="68">
        <f t="shared" si="97"/>
        <v>582633</v>
      </c>
      <c r="X186" s="69">
        <f t="shared" si="98"/>
        <v>38276</v>
      </c>
      <c r="Y186" s="70">
        <f t="shared" si="99"/>
        <v>6.5694871385589215E-2</v>
      </c>
      <c r="Z186" s="71">
        <f t="shared" si="100"/>
        <v>620909</v>
      </c>
      <c r="AA186" s="72">
        <f t="shared" si="101"/>
        <v>544357</v>
      </c>
    </row>
    <row r="187" spans="2:27" ht="140.44999999999999">
      <c r="B187" s="47">
        <v>178</v>
      </c>
      <c r="C187" s="11" t="s">
        <v>1004</v>
      </c>
      <c r="D187" s="11" t="s">
        <v>1005</v>
      </c>
      <c r="E187" s="11" t="s">
        <v>604</v>
      </c>
      <c r="F187" s="11">
        <v>9</v>
      </c>
      <c r="G187" s="48" t="s">
        <v>593</v>
      </c>
      <c r="H187" s="47" t="s">
        <v>193</v>
      </c>
      <c r="I187" s="49">
        <v>62100</v>
      </c>
      <c r="J187" s="75">
        <f t="shared" si="102"/>
        <v>11799</v>
      </c>
      <c r="K187" s="80">
        <f t="shared" si="103"/>
        <v>73899</v>
      </c>
      <c r="L187" s="78">
        <f t="shared" si="104"/>
        <v>665091</v>
      </c>
      <c r="M187" s="47" t="s">
        <v>992</v>
      </c>
      <c r="N187" s="49">
        <v>58824</v>
      </c>
      <c r="O187" s="75">
        <f t="shared" si="105"/>
        <v>11177</v>
      </c>
      <c r="P187" s="80">
        <f t="shared" si="106"/>
        <v>70001</v>
      </c>
      <c r="Q187" s="78">
        <f t="shared" si="107"/>
        <v>630009</v>
      </c>
      <c r="R187" s="47" t="s">
        <v>1006</v>
      </c>
      <c r="S187" s="49">
        <v>58739</v>
      </c>
      <c r="T187" s="75">
        <f t="shared" si="108"/>
        <v>11160</v>
      </c>
      <c r="U187" s="80">
        <f t="shared" si="109"/>
        <v>69899</v>
      </c>
      <c r="V187" s="78">
        <f t="shared" si="86"/>
        <v>349495</v>
      </c>
      <c r="W187" s="68">
        <f t="shared" si="97"/>
        <v>71266</v>
      </c>
      <c r="X187" s="69">
        <f t="shared" si="98"/>
        <v>1862</v>
      </c>
      <c r="Y187" s="70">
        <f t="shared" si="99"/>
        <v>2.6127466112872897E-2</v>
      </c>
      <c r="Z187" s="71">
        <f t="shared" si="100"/>
        <v>73128</v>
      </c>
      <c r="AA187" s="72">
        <f t="shared" si="101"/>
        <v>69404</v>
      </c>
    </row>
    <row r="188" spans="2:27" ht="47.45" thickBot="1">
      <c r="B188" s="140">
        <v>179</v>
      </c>
      <c r="C188" s="138" t="s">
        <v>1007</v>
      </c>
      <c r="D188" s="138" t="s">
        <v>1008</v>
      </c>
      <c r="E188" s="138" t="s">
        <v>604</v>
      </c>
      <c r="F188" s="138">
        <v>4</v>
      </c>
      <c r="G188" s="139" t="s">
        <v>593</v>
      </c>
      <c r="H188" s="140" t="s">
        <v>1009</v>
      </c>
      <c r="I188" s="141">
        <v>67058</v>
      </c>
      <c r="J188" s="112">
        <f t="shared" si="102"/>
        <v>12741</v>
      </c>
      <c r="K188" s="113">
        <f t="shared" si="103"/>
        <v>79799</v>
      </c>
      <c r="L188" s="114">
        <f t="shared" si="104"/>
        <v>319196</v>
      </c>
      <c r="M188" s="140" t="s">
        <v>193</v>
      </c>
      <c r="N188" s="141">
        <v>50336</v>
      </c>
      <c r="O188" s="112">
        <f t="shared" si="105"/>
        <v>9564</v>
      </c>
      <c r="P188" s="113">
        <f t="shared" si="106"/>
        <v>59900</v>
      </c>
      <c r="Q188" s="114">
        <f t="shared" si="107"/>
        <v>239600</v>
      </c>
      <c r="R188" s="140" t="s">
        <v>992</v>
      </c>
      <c r="S188" s="141">
        <v>67218</v>
      </c>
      <c r="T188" s="112">
        <f t="shared" si="108"/>
        <v>12771</v>
      </c>
      <c r="U188" s="113">
        <f t="shared" si="109"/>
        <v>79989</v>
      </c>
      <c r="V188" s="114">
        <f t="shared" si="86"/>
        <v>1199835</v>
      </c>
      <c r="W188" s="115">
        <f t="shared" si="97"/>
        <v>73229</v>
      </c>
      <c r="X188" s="116">
        <f t="shared" si="98"/>
        <v>9426</v>
      </c>
      <c r="Y188" s="117">
        <f t="shared" si="99"/>
        <v>0.1287194963743872</v>
      </c>
      <c r="Z188" s="118">
        <f t="shared" si="100"/>
        <v>82655</v>
      </c>
      <c r="AA188" s="119">
        <f t="shared" si="101"/>
        <v>63803</v>
      </c>
    </row>
    <row r="190" spans="2:27" ht="16.149999999999999" thickBot="1"/>
    <row r="191" spans="2:27" ht="16.149999999999999" thickBot="1">
      <c r="D191" s="233" t="s">
        <v>1010</v>
      </c>
      <c r="E191" s="234"/>
    </row>
    <row r="192" spans="2:27" ht="16.149999999999999" thickBot="1">
      <c r="D192" s="198" t="s">
        <v>1011</v>
      </c>
      <c r="E192" s="199">
        <v>18632846</v>
      </c>
    </row>
  </sheetData>
  <sheetProtection algorithmName="SHA-512" hashValue="HJH4JqZVuQkVzy54zoVEaD2rCP1cHSYOUfX8uDu2gW0Rg2YbWGzL+3y3f0urBZOjTBupK74Zes4RhYGkoh2KLg==" saltValue="2RjU4PfBD3aK0V7eufqoSg==" spinCount="100000" sheet="1" objects="1" scenarios="1"/>
  <mergeCells count="11">
    <mergeCell ref="D191:E191"/>
    <mergeCell ref="B150:AA150"/>
    <mergeCell ref="B5:AA5"/>
    <mergeCell ref="B45:AA45"/>
    <mergeCell ref="B64:AA64"/>
    <mergeCell ref="B82:AA82"/>
    <mergeCell ref="B2:G2"/>
    <mergeCell ref="H2:L3"/>
    <mergeCell ref="M2:Q3"/>
    <mergeCell ref="R2:V3"/>
    <mergeCell ref="E3:G3"/>
  </mergeCells>
  <dataValidations count="1">
    <dataValidation type="list" allowBlank="1" showInputMessage="1" showErrorMessage="1" sqref="E6:E44 E46:E63 E65:E81 E83:E149" xr:uid="{AD3010DE-C255-4B02-971B-0C31DA4721E6}">
      <formula1>"DIA,MES,UNIDAD,GLOBAL,PAQUETE"</formula1>
    </dataValidation>
  </dataValidations>
  <pageMargins left="0.7" right="0.7" top="0.75" bottom="0.75" header="0.3" footer="0.3"/>
  <pageSetup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504ED-4AC5-49B7-AAF7-B11DFDA0FCDD}">
  <dimension ref="B1:K203"/>
  <sheetViews>
    <sheetView view="pageBreakPreview" topLeftCell="A175" zoomScale="90" zoomScaleNormal="10" zoomScaleSheetLayoutView="90" workbookViewId="0">
      <selection activeCell="I194" sqref="I194"/>
    </sheetView>
  </sheetViews>
  <sheetFormatPr defaultColWidth="11.5703125" defaultRowHeight="14.45"/>
  <cols>
    <col min="1" max="1" width="6.140625" style="21" customWidth="1"/>
    <col min="2" max="2" width="11.5703125" style="21"/>
    <col min="3" max="3" width="33.42578125" style="127" customWidth="1"/>
    <col min="4" max="4" width="67.28515625" style="127" customWidth="1"/>
    <col min="5" max="5" width="11.5703125" style="21"/>
    <col min="6" max="6" width="12.42578125" style="21" customWidth="1"/>
    <col min="7" max="7" width="11.5703125" style="21"/>
    <col min="8" max="8" width="14.28515625" style="21" bestFit="1" customWidth="1"/>
    <col min="9" max="9" width="23.28515625" style="21" bestFit="1" customWidth="1"/>
    <col min="10" max="10" width="4.85546875" style="21" customWidth="1"/>
    <col min="11" max="16384" width="11.5703125" style="21"/>
  </cols>
  <sheetData>
    <row r="1" spans="2:9" ht="15" thickBot="1"/>
    <row r="2" spans="2:9" ht="36.6" thickBot="1">
      <c r="B2" s="244" t="s">
        <v>1012</v>
      </c>
      <c r="C2" s="245"/>
      <c r="D2" s="245"/>
      <c r="E2" s="245"/>
      <c r="F2" s="245"/>
      <c r="G2" s="245"/>
      <c r="H2" s="245"/>
      <c r="I2" s="246"/>
    </row>
    <row r="3" spans="2:9" ht="43.9" thickBot="1">
      <c r="B3" s="145" t="s">
        <v>573</v>
      </c>
      <c r="C3" s="146" t="s">
        <v>574</v>
      </c>
      <c r="D3" s="146" t="s">
        <v>575</v>
      </c>
      <c r="E3" s="147" t="s">
        <v>576</v>
      </c>
      <c r="F3" s="147" t="s">
        <v>1013</v>
      </c>
      <c r="G3" s="147" t="s">
        <v>578</v>
      </c>
      <c r="H3" s="147" t="s">
        <v>1014</v>
      </c>
      <c r="I3" s="148" t="s">
        <v>583</v>
      </c>
    </row>
    <row r="4" spans="2:9" ht="15" thickBot="1">
      <c r="B4" s="247" t="s">
        <v>589</v>
      </c>
      <c r="C4" s="248"/>
      <c r="D4" s="248"/>
      <c r="E4" s="248"/>
      <c r="F4" s="248"/>
      <c r="G4" s="248"/>
      <c r="H4" s="248"/>
      <c r="I4" s="249"/>
    </row>
    <row r="5" spans="2:9">
      <c r="B5" s="190">
        <f>+'ESTRUCTURA DE COSTOS '!B6</f>
        <v>1</v>
      </c>
      <c r="C5" s="123" t="str">
        <f>+'ESTRUCTURA DE COSTOS '!C6</f>
        <v>Papel acuarela</v>
      </c>
      <c r="D5" s="123" t="str">
        <f>+'ESTRUCTURA DE COSTOS '!D6</f>
        <v>Bloc tamaño A4, 300 g/m², prensado en frío, libre de ácido</v>
      </c>
      <c r="E5" s="22" t="str">
        <f>+'ESTRUCTURA DE COSTOS '!E6</f>
        <v>PAQUETE</v>
      </c>
      <c r="F5" s="22">
        <f>+'ESTRUCTURA DE COSTOS '!F6</f>
        <v>100</v>
      </c>
      <c r="G5" s="22" t="str">
        <f>+'ESTRUCTURA DE COSTOS '!G6</f>
        <v>N/A</v>
      </c>
      <c r="H5" s="3">
        <f>+'ESTRUCTURA DE COSTOS '!W6</f>
        <v>26988</v>
      </c>
      <c r="I5" s="191">
        <f>+H5*F5</f>
        <v>2698800</v>
      </c>
    </row>
    <row r="6" spans="2:9">
      <c r="B6" s="190">
        <f>+'ESTRUCTURA DE COSTOS '!B7</f>
        <v>2</v>
      </c>
      <c r="C6" s="123" t="str">
        <f>+'ESTRUCTURA DE COSTOS '!C7</f>
        <v>Lápices de dibujo</v>
      </c>
      <c r="D6" s="123" t="str">
        <f>+'ESTRUCTURA DE COSTOS '!D7</f>
        <v>Set de 12 lápices de grafito, durezas variadas (2H a 8B), marca económica</v>
      </c>
      <c r="E6" s="22" t="str">
        <f>+'ESTRUCTURA DE COSTOS '!E7</f>
        <v>PAQUETE</v>
      </c>
      <c r="F6" s="22">
        <f>+'ESTRUCTURA DE COSTOS '!F7</f>
        <v>80</v>
      </c>
      <c r="G6" s="22" t="str">
        <f>+'ESTRUCTURA DE COSTOS '!G7</f>
        <v>N/A</v>
      </c>
      <c r="H6" s="3">
        <f>+'ESTRUCTURA DE COSTOS '!W7</f>
        <v>23538</v>
      </c>
      <c r="I6" s="191">
        <f t="shared" ref="I6:I43" si="0">+H6*F6</f>
        <v>1883040</v>
      </c>
    </row>
    <row r="7" spans="2:9">
      <c r="B7" s="190">
        <f>+'ESTRUCTURA DE COSTOS '!B8</f>
        <v>3</v>
      </c>
      <c r="C7" s="123" t="str">
        <f>+'ESTRUCTURA DE COSTOS '!C8</f>
        <v>Acuarelas</v>
      </c>
      <c r="D7" s="123" t="str">
        <f>+'ESTRUCTURA DE COSTOS '!D8</f>
        <v>Set de 12 colores en pastilla, pigmentos no tóxicos, estuche plástico</v>
      </c>
      <c r="E7" s="22" t="str">
        <f>+'ESTRUCTURA DE COSTOS '!E8</f>
        <v>PAQUETE</v>
      </c>
      <c r="F7" s="22">
        <f>+'ESTRUCTURA DE COSTOS '!F8</f>
        <v>100</v>
      </c>
      <c r="G7" s="22" t="str">
        <f>+'ESTRUCTURA DE COSTOS '!G8</f>
        <v>N/A</v>
      </c>
      <c r="H7" s="3">
        <f>+'ESTRUCTURA DE COSTOS '!W8</f>
        <v>4023</v>
      </c>
      <c r="I7" s="191">
        <f t="shared" si="0"/>
        <v>402300</v>
      </c>
    </row>
    <row r="8" spans="2:9">
      <c r="B8" s="190">
        <f>+'ESTRUCTURA DE COSTOS '!B9</f>
        <v>4</v>
      </c>
      <c r="C8" s="123" t="str">
        <f>+'ESTRUCTURA DE COSTOS '!C9</f>
        <v>Pinceles pelo de marta</v>
      </c>
      <c r="D8" s="123" t="str">
        <f>+'ESTRUCTURA DE COSTOS '!D9</f>
        <v>Pelo natural Kolinsky, mango corto, virola metálica, tamaño 0 a 6</v>
      </c>
      <c r="E8" s="22" t="str">
        <f>+'ESTRUCTURA DE COSTOS '!E9</f>
        <v>UNIDAD</v>
      </c>
      <c r="F8" s="22">
        <f>+'ESTRUCTURA DE COSTOS '!F9</f>
        <v>100</v>
      </c>
      <c r="G8" s="22" t="str">
        <f>+'ESTRUCTURA DE COSTOS '!G9</f>
        <v>N/A</v>
      </c>
      <c r="H8" s="3">
        <f>+'ESTRUCTURA DE COSTOS '!W9</f>
        <v>14295</v>
      </c>
      <c r="I8" s="191">
        <f t="shared" si="0"/>
        <v>1429500</v>
      </c>
    </row>
    <row r="9" spans="2:9">
      <c r="B9" s="190">
        <f>+'ESTRUCTURA DE COSTOS '!B10</f>
        <v>5</v>
      </c>
      <c r="C9" s="123" t="str">
        <f>+'ESTRUCTURA DE COSTOS '!C10</f>
        <v>Pinceles</v>
      </c>
      <c r="D9" s="123" t="str">
        <f>+'ESTRUCTURA DE COSTOS '!D10</f>
        <v>Set de 10 pinceles sintéticos variados, mango de madera</v>
      </c>
      <c r="E9" s="22" t="str">
        <f>+'ESTRUCTURA DE COSTOS '!E10</f>
        <v>PAQUETE</v>
      </c>
      <c r="F9" s="22">
        <f>+'ESTRUCTURA DE COSTOS '!F10</f>
        <v>30</v>
      </c>
      <c r="G9" s="22" t="str">
        <f>+'ESTRUCTURA DE COSTOS '!G10</f>
        <v>N/A</v>
      </c>
      <c r="H9" s="3">
        <f>+'ESTRUCTURA DE COSTOS '!W10</f>
        <v>13498</v>
      </c>
      <c r="I9" s="191">
        <f t="shared" si="0"/>
        <v>404940</v>
      </c>
    </row>
    <row r="10" spans="2:9">
      <c r="B10" s="190">
        <f>+'ESTRUCTURA DE COSTOS '!B11</f>
        <v>6</v>
      </c>
      <c r="C10" s="123" t="str">
        <f>+'ESTRUCTURA DE COSTOS '!C11</f>
        <v>Plastilina X caja</v>
      </c>
      <c r="D10" s="123" t="str">
        <f>+'ESTRUCTURA DE COSTOS '!D11</f>
        <v>Caja de 12 colores, no tóxica, marca escolar</v>
      </c>
      <c r="E10" s="22" t="str">
        <f>+'ESTRUCTURA DE COSTOS '!E11</f>
        <v>PAQUETE</v>
      </c>
      <c r="F10" s="22">
        <f>+'ESTRUCTURA DE COSTOS '!F11</f>
        <v>150</v>
      </c>
      <c r="G10" s="22" t="str">
        <f>+'ESTRUCTURA DE COSTOS '!G11</f>
        <v>N/A</v>
      </c>
      <c r="H10" s="3">
        <f>+'ESTRUCTURA DE COSTOS '!W11</f>
        <v>4952</v>
      </c>
      <c r="I10" s="191">
        <f t="shared" si="0"/>
        <v>742800</v>
      </c>
    </row>
    <row r="11" spans="2:9">
      <c r="B11" s="190">
        <f>+'ESTRUCTURA DE COSTOS '!B12</f>
        <v>7</v>
      </c>
      <c r="C11" s="123" t="str">
        <f>+'ESTRUCTURA DE COSTOS '!C12</f>
        <v>Pasta cerámica de alta temperatura.</v>
      </c>
      <c r="D11" s="123" t="str">
        <f>+'ESTRUCTURA DE COSTOS '!D12</f>
        <v>Arcilla blanca, cocción hasta 1200°C, presentación 1 kg</v>
      </c>
      <c r="E11" s="22" t="str">
        <f>+'ESTRUCTURA DE COSTOS '!E12</f>
        <v>UNIDAD</v>
      </c>
      <c r="F11" s="22">
        <f>+'ESTRUCTURA DE COSTOS '!F12</f>
        <v>120</v>
      </c>
      <c r="G11" s="22" t="str">
        <f>+'ESTRUCTURA DE COSTOS '!G12</f>
        <v>N/A</v>
      </c>
      <c r="H11" s="3">
        <f>+'ESTRUCTURA DE COSTOS '!W12</f>
        <v>13704</v>
      </c>
      <c r="I11" s="191">
        <f t="shared" si="0"/>
        <v>1644480</v>
      </c>
    </row>
    <row r="12" spans="2:9">
      <c r="B12" s="190">
        <f>+'ESTRUCTURA DE COSTOS '!B13</f>
        <v>8</v>
      </c>
      <c r="C12" s="123" t="str">
        <f>+'ESTRUCTURA DE COSTOS '!C13</f>
        <v>Lana</v>
      </c>
      <c r="D12" s="123" t="str">
        <f>+'ESTRUCTURA DE COSTOS '!D13</f>
        <v>Ovillo acrílico 100 g, colores surtidos</v>
      </c>
      <c r="E12" s="22" t="str">
        <f>+'ESTRUCTURA DE COSTOS '!E13</f>
        <v>UNIDAD</v>
      </c>
      <c r="F12" s="22">
        <f>+'ESTRUCTURA DE COSTOS '!F13</f>
        <v>80</v>
      </c>
      <c r="G12" s="22" t="str">
        <f>+'ESTRUCTURA DE COSTOS '!G13</f>
        <v>N/A</v>
      </c>
      <c r="H12" s="3">
        <f>+'ESTRUCTURA DE COSTOS '!W13</f>
        <v>10251</v>
      </c>
      <c r="I12" s="191">
        <f t="shared" si="0"/>
        <v>820080</v>
      </c>
    </row>
    <row r="13" spans="2:9">
      <c r="B13" s="190">
        <f>+'ESTRUCTURA DE COSTOS '!B14</f>
        <v>9</v>
      </c>
      <c r="C13" s="123" t="str">
        <f>+'ESTRUCTURA DE COSTOS '!C14</f>
        <v>Cartón Paja</v>
      </c>
      <c r="D13" s="123" t="str">
        <f>+'ESTRUCTURA DE COSTOS '!D14</f>
        <v>Pliego tamaño 70x100 cm, gramaje 300 g/m²</v>
      </c>
      <c r="E13" s="22" t="str">
        <f>+'ESTRUCTURA DE COSTOS '!E14</f>
        <v>UNIDAD</v>
      </c>
      <c r="F13" s="22">
        <f>+'ESTRUCTURA DE COSTOS '!F14</f>
        <v>150</v>
      </c>
      <c r="G13" s="22" t="str">
        <f>+'ESTRUCTURA DE COSTOS '!G14</f>
        <v>N/A</v>
      </c>
      <c r="H13" s="3">
        <f>+'ESTRUCTURA DE COSTOS '!W14</f>
        <v>5373</v>
      </c>
      <c r="I13" s="191">
        <f t="shared" si="0"/>
        <v>805950</v>
      </c>
    </row>
    <row r="14" spans="2:9">
      <c r="B14" s="190">
        <f>+'ESTRUCTURA DE COSTOS '!B15</f>
        <v>10</v>
      </c>
      <c r="C14" s="123" t="str">
        <f>+'ESTRUCTURA DE COSTOS '!C15</f>
        <v>Tijeras</v>
      </c>
      <c r="D14" s="123" t="str">
        <f>+'ESTRUCTURA DE COSTOS '!D15</f>
        <v>Acero inoxidable, mango ergonómico, 17 cm</v>
      </c>
      <c r="E14" s="22" t="str">
        <f>+'ESTRUCTURA DE COSTOS '!E15</f>
        <v>UNIDAD</v>
      </c>
      <c r="F14" s="22">
        <f>+'ESTRUCTURA DE COSTOS '!F15</f>
        <v>50</v>
      </c>
      <c r="G14" s="22" t="str">
        <f>+'ESTRUCTURA DE COSTOS '!G15</f>
        <v>N/A</v>
      </c>
      <c r="H14" s="3">
        <f>+'ESTRUCTURA DE COSTOS '!W15</f>
        <v>5668</v>
      </c>
      <c r="I14" s="191">
        <f t="shared" si="0"/>
        <v>283400</v>
      </c>
    </row>
    <row r="15" spans="2:9">
      <c r="B15" s="190">
        <f>+'ESTRUCTURA DE COSTOS '!B16</f>
        <v>11</v>
      </c>
      <c r="C15" s="123" t="str">
        <f>+'ESTRUCTURA DE COSTOS '!C16</f>
        <v>Aerógrafos X 2</v>
      </c>
      <c r="D15" s="123" t="str">
        <f>+'ESTRUCTURA DE COSTOS '!D16</f>
        <v>Doble acción, boquilla 0.3 mm, depósito superior</v>
      </c>
      <c r="E15" s="22" t="str">
        <f>+'ESTRUCTURA DE COSTOS '!E16</f>
        <v>UNIDAD</v>
      </c>
      <c r="F15" s="22">
        <f>+'ESTRUCTURA DE COSTOS '!F16</f>
        <v>2</v>
      </c>
      <c r="G15" s="22" t="str">
        <f>+'ESTRUCTURA DE COSTOS '!G16</f>
        <v>N/A</v>
      </c>
      <c r="H15" s="3">
        <f>+'ESTRUCTURA DE COSTOS '!W16</f>
        <v>258962</v>
      </c>
      <c r="I15" s="191">
        <f t="shared" si="0"/>
        <v>517924</v>
      </c>
    </row>
    <row r="16" spans="2:9">
      <c r="B16" s="190">
        <f>+'ESTRUCTURA DE COSTOS '!B17</f>
        <v>12</v>
      </c>
      <c r="C16" s="123" t="str">
        <f>+'ESTRUCTURA DE COSTOS '!C17</f>
        <v>Compresor para aerógrafo X 2</v>
      </c>
      <c r="D16" s="123" t="str">
        <f>+'ESTRUCTURA DE COSTOS '!D17</f>
        <v>Mini compresor silencioso, presión regulable, 12V</v>
      </c>
      <c r="E16" s="22" t="str">
        <f>+'ESTRUCTURA DE COSTOS '!E17</f>
        <v>UNIDAD</v>
      </c>
      <c r="F16" s="22">
        <f>+'ESTRUCTURA DE COSTOS '!F17</f>
        <v>2</v>
      </c>
      <c r="G16" s="22" t="str">
        <f>+'ESTRUCTURA DE COSTOS '!G17</f>
        <v>N/A</v>
      </c>
      <c r="H16" s="3">
        <f>+'ESTRUCTURA DE COSTOS '!W17</f>
        <v>820213</v>
      </c>
      <c r="I16" s="191">
        <f t="shared" si="0"/>
        <v>1640426</v>
      </c>
    </row>
    <row r="17" spans="2:9">
      <c r="B17" s="190">
        <f>+'ESTRUCTURA DE COSTOS '!B18</f>
        <v>13</v>
      </c>
      <c r="C17" s="123" t="str">
        <f>+'ESTRUCTURA DE COSTOS '!C18</f>
        <v>Kit de oleos</v>
      </c>
      <c r="D17" s="123" t="str">
        <f>+'ESTRUCTURA DE COSTOS '!D18</f>
        <v>Set de 12 tubos de 12 ml, colores básicos, marca escolar</v>
      </c>
      <c r="E17" s="22" t="str">
        <f>+'ESTRUCTURA DE COSTOS '!E18</f>
        <v>PAQUETE</v>
      </c>
      <c r="F17" s="22">
        <f>+'ESTRUCTURA DE COSTOS '!F18</f>
        <v>50</v>
      </c>
      <c r="G17" s="22" t="str">
        <f>+'ESTRUCTURA DE COSTOS '!G18</f>
        <v>N/A</v>
      </c>
      <c r="H17" s="3">
        <f>+'ESTRUCTURA DE COSTOS '!W18</f>
        <v>29003</v>
      </c>
      <c r="I17" s="191">
        <f t="shared" si="0"/>
        <v>1450150</v>
      </c>
    </row>
    <row r="18" spans="2:9">
      <c r="B18" s="190">
        <f>+'ESTRUCTURA DE COSTOS '!B19</f>
        <v>14</v>
      </c>
      <c r="C18" s="123" t="str">
        <f>+'ESTRUCTURA DE COSTOS '!C19</f>
        <v>Tablas para caballetes de pintura</v>
      </c>
      <c r="D18" s="123" t="str">
        <f>+'ESTRUCTURA DE COSTOS '!D19</f>
        <v>Tabla para caballetes de pintura en MDF medida 35x50 cm, grosor 5 mm</v>
      </c>
      <c r="E18" s="22" t="str">
        <f>+'ESTRUCTURA DE COSTOS '!E19</f>
        <v>UNIDAD</v>
      </c>
      <c r="F18" s="22">
        <f>+'ESTRUCTURA DE COSTOS '!F19</f>
        <v>20</v>
      </c>
      <c r="G18" s="22" t="str">
        <f>+'ESTRUCTURA DE COSTOS '!G19</f>
        <v>N/A</v>
      </c>
      <c r="H18" s="3">
        <f>+'ESTRUCTURA DE COSTOS '!W19</f>
        <v>24296</v>
      </c>
      <c r="I18" s="191">
        <f t="shared" si="0"/>
        <v>485920</v>
      </c>
    </row>
    <row r="19" spans="2:9">
      <c r="B19" s="190">
        <f>+'ESTRUCTURA DE COSTOS '!B20</f>
        <v>15</v>
      </c>
      <c r="C19" s="123" t="str">
        <f>+'ESTRUCTURA DE COSTOS '!C20</f>
        <v>Mesas plasticas plegables.</v>
      </c>
      <c r="D19" s="123" t="str">
        <f>+'ESTRUCTURA DE COSTOS '!D20</f>
        <v>Polipropileno, 120x60 cm, patas metálicas</v>
      </c>
      <c r="E19" s="22" t="str">
        <f>+'ESTRUCTURA DE COSTOS '!E20</f>
        <v>UNIDAD</v>
      </c>
      <c r="F19" s="22">
        <f>+'ESTRUCTURA DE COSTOS '!F20</f>
        <v>20</v>
      </c>
      <c r="G19" s="22" t="str">
        <f>+'ESTRUCTURA DE COSTOS '!G20</f>
        <v>N/A</v>
      </c>
      <c r="H19" s="3">
        <f>+'ESTRUCTURA DE COSTOS '!W20</f>
        <v>135537</v>
      </c>
      <c r="I19" s="191">
        <f t="shared" si="0"/>
        <v>2710740</v>
      </c>
    </row>
    <row r="20" spans="2:9">
      <c r="B20" s="190">
        <f>+'ESTRUCTURA DE COSTOS '!B21</f>
        <v>16</v>
      </c>
      <c r="C20" s="123" t="str">
        <f>+'ESTRUCTURA DE COSTOS '!C21</f>
        <v>Balletillas de limpieza</v>
      </c>
      <c r="D20" s="123" t="str">
        <f>+'ESTRUCTURA DE COSTOS '!D21</f>
        <v>Paños de microfibra 30x30 cm, set de 5 unidades</v>
      </c>
      <c r="E20" s="22" t="str">
        <f>+'ESTRUCTURA DE COSTOS '!E21</f>
        <v>UNIDAD</v>
      </c>
      <c r="F20" s="22">
        <f>+'ESTRUCTURA DE COSTOS '!F21</f>
        <v>40</v>
      </c>
      <c r="G20" s="22" t="str">
        <f>+'ESTRUCTURA DE COSTOS '!G21</f>
        <v>N/A</v>
      </c>
      <c r="H20" s="3">
        <f>+'ESTRUCTURA DE COSTOS '!W21</f>
        <v>11434</v>
      </c>
      <c r="I20" s="191">
        <f t="shared" si="0"/>
        <v>457360</v>
      </c>
    </row>
    <row r="21" spans="2:9">
      <c r="B21" s="190">
        <f>+'ESTRUCTURA DE COSTOS '!B22</f>
        <v>17</v>
      </c>
      <c r="C21" s="123" t="str">
        <f>+'ESTRUCTURA DE COSTOS '!C22</f>
        <v>Paletas para oleo</v>
      </c>
      <c r="D21" s="123" t="str">
        <f>+'ESTRUCTURA DE COSTOS '!D22</f>
        <v>Paleta ovalada de madera, 30x40 cm</v>
      </c>
      <c r="E21" s="22" t="str">
        <f>+'ESTRUCTURA DE COSTOS '!E22</f>
        <v>UNIDAD</v>
      </c>
      <c r="F21" s="22">
        <f>+'ESTRUCTURA DE COSTOS '!F22</f>
        <v>50</v>
      </c>
      <c r="G21" s="22" t="str">
        <f>+'ESTRUCTURA DE COSTOS '!G22</f>
        <v>N/A</v>
      </c>
      <c r="H21" s="3">
        <f>+'ESTRUCTURA DE COSTOS '!W22</f>
        <v>18249</v>
      </c>
      <c r="I21" s="191">
        <f t="shared" si="0"/>
        <v>912450</v>
      </c>
    </row>
    <row r="22" spans="2:9">
      <c r="B22" s="190">
        <f>+'ESTRUCTURA DE COSTOS '!B23</f>
        <v>18</v>
      </c>
      <c r="C22" s="123" t="str">
        <f>+'ESTRUCTURA DE COSTOS '!C23</f>
        <v>Frascos para agua</v>
      </c>
      <c r="D22" s="123" t="str">
        <f>+'ESTRUCTURA DE COSTOS '!D23</f>
        <v>Plástico transparente, tapa rosca, 250 ml</v>
      </c>
      <c r="E22" s="22" t="str">
        <f>+'ESTRUCTURA DE COSTOS '!E23</f>
        <v>UNIDAD</v>
      </c>
      <c r="F22" s="22">
        <f>+'ESTRUCTURA DE COSTOS '!F23</f>
        <v>50</v>
      </c>
      <c r="G22" s="22" t="str">
        <f>+'ESTRUCTURA DE COSTOS '!G23</f>
        <v>N/A</v>
      </c>
      <c r="H22" s="3">
        <f>+'ESTRUCTURA DE COSTOS '!W23</f>
        <v>11338</v>
      </c>
      <c r="I22" s="191">
        <f t="shared" si="0"/>
        <v>566900</v>
      </c>
    </row>
    <row r="23" spans="2:9">
      <c r="B23" s="190">
        <f>+'ESTRUCTURA DE COSTOS '!B24</f>
        <v>19</v>
      </c>
      <c r="C23" s="123" t="str">
        <f>+'ESTRUCTURA DE COSTOS '!C24</f>
        <v>caja de borradores de miga de pan</v>
      </c>
      <c r="D23" s="123" t="str">
        <f>+'ESTRUCTURA DE COSTOS '!D24</f>
        <v>Set de 6 borradores suaves, moldeables</v>
      </c>
      <c r="E23" s="22" t="str">
        <f>+'ESTRUCTURA DE COSTOS '!E24</f>
        <v>PAQUETE</v>
      </c>
      <c r="F23" s="22">
        <f>+'ESTRUCTURA DE COSTOS '!F24</f>
        <v>20</v>
      </c>
      <c r="G23" s="22" t="str">
        <f>+'ESTRUCTURA DE COSTOS '!G24</f>
        <v>N/A</v>
      </c>
      <c r="H23" s="3">
        <f>+'ESTRUCTURA DE COSTOS '!W24</f>
        <v>1309</v>
      </c>
      <c r="I23" s="191">
        <f t="shared" si="0"/>
        <v>26180</v>
      </c>
    </row>
    <row r="24" spans="2:9">
      <c r="B24" s="190">
        <f>+'ESTRUCTURA DE COSTOS '!B25</f>
        <v>20</v>
      </c>
      <c r="C24" s="123" t="str">
        <f>+'ESTRUCTURA DE COSTOS '!C25</f>
        <v>Sacapuntas</v>
      </c>
      <c r="D24" s="123" t="str">
        <f>+'ESTRUCTURA DE COSTOS '!D25</f>
        <v>Doble orificio, depósito de viruta, plástico resistente</v>
      </c>
      <c r="E24" s="22" t="str">
        <f>+'ESTRUCTURA DE COSTOS '!E25</f>
        <v>UNIDAD</v>
      </c>
      <c r="F24" s="22">
        <f>+'ESTRUCTURA DE COSTOS '!F25</f>
        <v>50</v>
      </c>
      <c r="G24" s="22" t="str">
        <f>+'ESTRUCTURA DE COSTOS '!G25</f>
        <v>N/A</v>
      </c>
      <c r="H24" s="3">
        <f>+'ESTRUCTURA DE COSTOS '!W25</f>
        <v>3319</v>
      </c>
      <c r="I24" s="191">
        <f t="shared" si="0"/>
        <v>165950</v>
      </c>
    </row>
    <row r="25" spans="2:9">
      <c r="B25" s="190">
        <f>+'ESTRUCTURA DE COSTOS '!B26</f>
        <v>21</v>
      </c>
      <c r="C25" s="123" t="str">
        <f>+'ESTRUCTURA DE COSTOS '!C26</f>
        <v xml:space="preserve">Plumillas </v>
      </c>
      <c r="D25" s="123" t="str">
        <f>+'ESTRUCTURA DE COSTOS '!D26</f>
        <v>Set de 5 plumillas metálicas para caligrafía</v>
      </c>
      <c r="E25" s="22" t="str">
        <f>+'ESTRUCTURA DE COSTOS '!E26</f>
        <v>PAQUETE</v>
      </c>
      <c r="F25" s="22">
        <f>+'ESTRUCTURA DE COSTOS '!F26</f>
        <v>20</v>
      </c>
      <c r="G25" s="22" t="str">
        <f>+'ESTRUCTURA DE COSTOS '!G26</f>
        <v>N/A</v>
      </c>
      <c r="H25" s="3">
        <f>+'ESTRUCTURA DE COSTOS '!W26</f>
        <v>55141</v>
      </c>
      <c r="I25" s="191">
        <f t="shared" si="0"/>
        <v>1102820</v>
      </c>
    </row>
    <row r="26" spans="2:9">
      <c r="B26" s="190">
        <f>+'ESTRUCTURA DE COSTOS '!B27</f>
        <v>22</v>
      </c>
      <c r="C26" s="123" t="str">
        <f>+'ESTRUCTURA DE COSTOS '!C27</f>
        <v>Lienzos</v>
      </c>
      <c r="D26" s="123" t="str">
        <f>+'ESTRUCTURA DE COSTOS '!D27</f>
        <v>Tela algodón montada en bastidor, tamaño 30x40 cm</v>
      </c>
      <c r="E26" s="22" t="str">
        <f>+'ESTRUCTURA DE COSTOS '!E27</f>
        <v>UNIDAD</v>
      </c>
      <c r="F26" s="22">
        <f>+'ESTRUCTURA DE COSTOS '!F27</f>
        <v>100</v>
      </c>
      <c r="G26" s="22" t="str">
        <f>+'ESTRUCTURA DE COSTOS '!G27</f>
        <v>N/A</v>
      </c>
      <c r="H26" s="3">
        <f>+'ESTRUCTURA DE COSTOS '!W27</f>
        <v>22144</v>
      </c>
      <c r="I26" s="191">
        <f t="shared" si="0"/>
        <v>2214400</v>
      </c>
    </row>
    <row r="27" spans="2:9">
      <c r="B27" s="190">
        <f>+'ESTRUCTURA DE COSTOS '!B28</f>
        <v>23</v>
      </c>
      <c r="C27" s="123" t="str">
        <f>+'ESTRUCTURA DE COSTOS '!C28</f>
        <v>Set de acrílicos</v>
      </c>
      <c r="D27" s="123" t="str">
        <f>+'ESTRUCTURA DE COSTOS '!D28</f>
        <v>12 tubos de 12 ml, colores surtidos, marca escolar</v>
      </c>
      <c r="E27" s="22" t="str">
        <f>+'ESTRUCTURA DE COSTOS '!E28</f>
        <v>UNIDAD</v>
      </c>
      <c r="F27" s="22">
        <f>+'ESTRUCTURA DE COSTOS '!F28</f>
        <v>50</v>
      </c>
      <c r="G27" s="22" t="str">
        <f>+'ESTRUCTURA DE COSTOS '!G28</f>
        <v>N/A</v>
      </c>
      <c r="H27" s="3">
        <f>+'ESTRUCTURA DE COSTOS '!W28</f>
        <v>12615</v>
      </c>
      <c r="I27" s="191">
        <f t="shared" si="0"/>
        <v>630750</v>
      </c>
    </row>
    <row r="28" spans="2:9">
      <c r="B28" s="190">
        <f>+'ESTRUCTURA DE COSTOS '!B29</f>
        <v>24</v>
      </c>
      <c r="C28" s="123" t="str">
        <f>+'ESTRUCTURA DE COSTOS '!C29</f>
        <v>Cinta de enmascarar X rollos</v>
      </c>
      <c r="D28" s="123" t="str">
        <f>+'ESTRUCTURA DE COSTOS '!D29</f>
        <v>Papel crepé, 18 mm x 40 m, adhesivo suave</v>
      </c>
      <c r="E28" s="22" t="str">
        <f>+'ESTRUCTURA DE COSTOS '!E29</f>
        <v>UNIDAD</v>
      </c>
      <c r="F28" s="22">
        <f>+'ESTRUCTURA DE COSTOS '!F29</f>
        <v>30</v>
      </c>
      <c r="G28" s="22" t="str">
        <f>+'ESTRUCTURA DE COSTOS '!G29</f>
        <v>N/A</v>
      </c>
      <c r="H28" s="3">
        <f>+'ESTRUCTURA DE COSTOS '!W29</f>
        <v>3780</v>
      </c>
      <c r="I28" s="191">
        <f t="shared" si="0"/>
        <v>113400</v>
      </c>
    </row>
    <row r="29" spans="2:9">
      <c r="B29" s="190">
        <f>+'ESTRUCTURA DE COSTOS '!B30</f>
        <v>25</v>
      </c>
      <c r="C29" s="123" t="str">
        <f>+'ESTRUCTURA DE COSTOS '!C30</f>
        <v>Pegamento en barra y líquido</v>
      </c>
      <c r="D29" s="123" t="str">
        <f>+'ESTRUCTURA DE COSTOS '!D30</f>
        <v>Set de 2 barras 8 g + 1 frasco líquido 40 ml</v>
      </c>
      <c r="E29" s="22" t="str">
        <f>+'ESTRUCTURA DE COSTOS '!E30</f>
        <v>UNIDAD</v>
      </c>
      <c r="F29" s="22">
        <f>+'ESTRUCTURA DE COSTOS '!F30</f>
        <v>30</v>
      </c>
      <c r="G29" s="22" t="str">
        <f>+'ESTRUCTURA DE COSTOS '!G30</f>
        <v>N/A</v>
      </c>
      <c r="H29" s="3">
        <f>+'ESTRUCTURA DE COSTOS '!W30</f>
        <v>6117</v>
      </c>
      <c r="I29" s="191">
        <f t="shared" si="0"/>
        <v>183510</v>
      </c>
    </row>
    <row r="30" spans="2:9">
      <c r="B30" s="190">
        <f>+'ESTRUCTURA DE COSTOS '!B31</f>
        <v>26</v>
      </c>
      <c r="C30" s="123" t="str">
        <f>+'ESTRUCTURA DE COSTOS '!C31</f>
        <v>Tijeras de punta roma</v>
      </c>
      <c r="D30" s="123" t="str">
        <f>+'ESTRUCTURA DE COSTOS '!D31</f>
        <v>13 cm, acero inoxidable, seguridad infantil</v>
      </c>
      <c r="E30" s="22" t="str">
        <f>+'ESTRUCTURA DE COSTOS '!E31</f>
        <v>UNIDAD</v>
      </c>
      <c r="F30" s="22">
        <f>+'ESTRUCTURA DE COSTOS '!F31</f>
        <v>50</v>
      </c>
      <c r="G30" s="22" t="str">
        <f>+'ESTRUCTURA DE COSTOS '!G31</f>
        <v>N/A</v>
      </c>
      <c r="H30" s="3">
        <f>+'ESTRUCTURA DE COSTOS '!W31</f>
        <v>3302</v>
      </c>
      <c r="I30" s="191">
        <f t="shared" si="0"/>
        <v>165100</v>
      </c>
    </row>
    <row r="31" spans="2:9">
      <c r="B31" s="190">
        <f>+'ESTRUCTURA DE COSTOS '!B32</f>
        <v>27</v>
      </c>
      <c r="C31" s="123" t="str">
        <f>+'ESTRUCTURA DE COSTOS '!C32</f>
        <v>Regla metálica</v>
      </c>
      <c r="D31" s="123" t="str">
        <f>+'ESTRUCTURA DE COSTOS '!D32</f>
        <v>Acero inoxidable, 30 cm, graduación milimétrica</v>
      </c>
      <c r="E31" s="22" t="str">
        <f>+'ESTRUCTURA DE COSTOS '!E32</f>
        <v>UNIDAD</v>
      </c>
      <c r="F31" s="22">
        <f>+'ESTRUCTURA DE COSTOS '!F32</f>
        <v>50</v>
      </c>
      <c r="G31" s="22" t="str">
        <f>+'ESTRUCTURA DE COSTOS '!G32</f>
        <v>N/A</v>
      </c>
      <c r="H31" s="3">
        <f>+'ESTRUCTURA DE COSTOS '!W32</f>
        <v>1797</v>
      </c>
      <c r="I31" s="191">
        <f t="shared" si="0"/>
        <v>89850</v>
      </c>
    </row>
    <row r="32" spans="2:9">
      <c r="B32" s="190">
        <f>+'ESTRUCTURA DE COSTOS '!B33</f>
        <v>28</v>
      </c>
      <c r="C32" s="123" t="str">
        <f>+'ESTRUCTURA DE COSTOS '!C33</f>
        <v>Delantal plástico o tela</v>
      </c>
      <c r="D32" s="123" t="str">
        <f>+'ESTRUCTURA DE COSTOS '!D33</f>
        <v>Delantal impermeable con bolsillos, talla única</v>
      </c>
      <c r="E32" s="22" t="str">
        <f>+'ESTRUCTURA DE COSTOS '!E33</f>
        <v>UNIDAD</v>
      </c>
      <c r="F32" s="22">
        <f>+'ESTRUCTURA DE COSTOS '!F33</f>
        <v>30</v>
      </c>
      <c r="G32" s="22" t="str">
        <f>+'ESTRUCTURA DE COSTOS '!G33</f>
        <v>N/A</v>
      </c>
      <c r="H32" s="3">
        <f>+'ESTRUCTURA DE COSTOS '!W33</f>
        <v>21583</v>
      </c>
      <c r="I32" s="191">
        <f t="shared" si="0"/>
        <v>647490</v>
      </c>
    </row>
    <row r="33" spans="2:9">
      <c r="B33" s="190">
        <f>+'ESTRUCTURA DE COSTOS '!B34</f>
        <v>29</v>
      </c>
      <c r="C33" s="123" t="str">
        <f>+'ESTRUCTURA DE COSTOS '!C34</f>
        <v>Papel canson A3</v>
      </c>
      <c r="D33" s="123" t="str">
        <f>+'ESTRUCTURA DE COSTOS '!D34</f>
        <v>Bloc de 20 hojas, 180 g/m², libre de ácido</v>
      </c>
      <c r="E33" s="22" t="str">
        <f>+'ESTRUCTURA DE COSTOS '!E34</f>
        <v>UNIDAD</v>
      </c>
      <c r="F33" s="22">
        <f>+'ESTRUCTURA DE COSTOS '!F34</f>
        <v>50</v>
      </c>
      <c r="G33" s="22" t="str">
        <f>+'ESTRUCTURA DE COSTOS '!G34</f>
        <v>N/A</v>
      </c>
      <c r="H33" s="3">
        <f>+'ESTRUCTURA DE COSTOS '!W34</f>
        <v>53800</v>
      </c>
      <c r="I33" s="191">
        <f t="shared" si="0"/>
        <v>2690000</v>
      </c>
    </row>
    <row r="34" spans="2:9">
      <c r="B34" s="190">
        <f>+'ESTRUCTURA DE COSTOS '!B35</f>
        <v>30</v>
      </c>
      <c r="C34" s="123" t="str">
        <f>+'ESTRUCTURA DE COSTOS '!C35</f>
        <v xml:space="preserve">caja de crayolas </v>
      </c>
      <c r="D34" s="123" t="str">
        <f>+'ESTRUCTURA DE COSTOS '!D35</f>
        <v>Set de 24 colores, no tóxicas, resistentes</v>
      </c>
      <c r="E34" s="22" t="str">
        <f>+'ESTRUCTURA DE COSTOS '!E35</f>
        <v>PAQUETE</v>
      </c>
      <c r="F34" s="22">
        <f>+'ESTRUCTURA DE COSTOS '!F35</f>
        <v>50</v>
      </c>
      <c r="G34" s="22" t="str">
        <f>+'ESTRUCTURA DE COSTOS '!G35</f>
        <v>N/A</v>
      </c>
      <c r="H34" s="3">
        <f>+'ESTRUCTURA DE COSTOS '!W35</f>
        <v>26627</v>
      </c>
      <c r="I34" s="191">
        <f t="shared" si="0"/>
        <v>1331350</v>
      </c>
    </row>
    <row r="35" spans="2:9">
      <c r="B35" s="190">
        <f>+'ESTRUCTURA DE COSTOS '!B36</f>
        <v>31</v>
      </c>
      <c r="C35" s="123" t="str">
        <f>+'ESTRUCTURA DE COSTOS '!C36</f>
        <v xml:space="preserve">Papel Bond </v>
      </c>
      <c r="D35" s="123" t="str">
        <f>+'ESTRUCTURA DE COSTOS '!D36</f>
        <v>Block de papel bond base 28 por 50 hojas, tamaño 14x21.5 cm</v>
      </c>
      <c r="E35" s="22" t="str">
        <f>+'ESTRUCTURA DE COSTOS '!E36</f>
        <v>PAQUETE</v>
      </c>
      <c r="F35" s="22">
        <f>+'ESTRUCTURA DE COSTOS '!F36</f>
        <v>50</v>
      </c>
      <c r="G35" s="22" t="str">
        <f>+'ESTRUCTURA DE COSTOS '!G36</f>
        <v>N/A</v>
      </c>
      <c r="H35" s="3">
        <f>+'ESTRUCTURA DE COSTOS '!W36</f>
        <v>20934</v>
      </c>
      <c r="I35" s="191">
        <f t="shared" si="0"/>
        <v>1046700</v>
      </c>
    </row>
    <row r="36" spans="2:9">
      <c r="B36" s="190">
        <f>+'ESTRUCTURA DE COSTOS '!B37</f>
        <v>32</v>
      </c>
      <c r="C36" s="123" t="str">
        <f>+'ESTRUCTURA DE COSTOS '!C37</f>
        <v>Vinilos X colores primarios 1/4 de galón</v>
      </c>
      <c r="D36" s="123" t="str">
        <f>+'ESTRUCTURA DE COSTOS '!D37</f>
        <v>Rojo, azul, amarillo, base agua, 250 ml c/u</v>
      </c>
      <c r="E36" s="22" t="str">
        <f>+'ESTRUCTURA DE COSTOS '!E37</f>
        <v>UNIDAD</v>
      </c>
      <c r="F36" s="22">
        <f>+'ESTRUCTURA DE COSTOS '!F37</f>
        <v>50</v>
      </c>
      <c r="G36" s="22" t="str">
        <f>+'ESTRUCTURA DE COSTOS '!G37</f>
        <v>N/A</v>
      </c>
      <c r="H36" s="3">
        <f>+'ESTRUCTURA DE COSTOS '!W37</f>
        <v>9637</v>
      </c>
      <c r="I36" s="191">
        <f t="shared" si="0"/>
        <v>481850</v>
      </c>
    </row>
    <row r="37" spans="2:9" ht="28.9">
      <c r="B37" s="190">
        <f>+'ESTRUCTURA DE COSTOS '!B38</f>
        <v>33</v>
      </c>
      <c r="C37" s="123" t="str">
        <f>+'ESTRUCTURA DE COSTOS '!C38</f>
        <v>Cajas de pasteles secos 
(Tiza)</v>
      </c>
      <c r="D37" s="123" t="str">
        <f>+'ESTRUCTURA DE COSTOS '!D38</f>
        <v>Set de 24 colores, pigmentos suaves, marca escolar</v>
      </c>
      <c r="E37" s="22" t="str">
        <f>+'ESTRUCTURA DE COSTOS '!E38</f>
        <v>PAQUETE</v>
      </c>
      <c r="F37" s="22">
        <f>+'ESTRUCTURA DE COSTOS '!F38</f>
        <v>50</v>
      </c>
      <c r="G37" s="22" t="str">
        <f>+'ESTRUCTURA DE COSTOS '!G38</f>
        <v>N/A</v>
      </c>
      <c r="H37" s="3">
        <f>+'ESTRUCTURA DE COSTOS '!W38</f>
        <v>8533</v>
      </c>
      <c r="I37" s="191">
        <f t="shared" si="0"/>
        <v>426650</v>
      </c>
    </row>
    <row r="38" spans="2:9">
      <c r="B38" s="190">
        <f>+'ESTRUCTURA DE COSTOS '!B39</f>
        <v>34</v>
      </c>
      <c r="C38" s="123" t="str">
        <f>+'ESTRUCTURA DE COSTOS '!C39</f>
        <v>frascos de aceite de linaza</v>
      </c>
      <c r="D38" s="123" t="str">
        <f>+'ESTRUCTURA DE COSTOS '!D39</f>
        <v>Aceite refinado, 250 ml, para óleo</v>
      </c>
      <c r="E38" s="22" t="str">
        <f>+'ESTRUCTURA DE COSTOS '!E39</f>
        <v>UNIDAD</v>
      </c>
      <c r="F38" s="22">
        <f>+'ESTRUCTURA DE COSTOS '!F39</f>
        <v>30</v>
      </c>
      <c r="G38" s="22" t="str">
        <f>+'ESTRUCTURA DE COSTOS '!G39</f>
        <v>N/A</v>
      </c>
      <c r="H38" s="3">
        <f>+'ESTRUCTURA DE COSTOS '!W39</f>
        <v>18693</v>
      </c>
      <c r="I38" s="191">
        <f t="shared" si="0"/>
        <v>560790</v>
      </c>
    </row>
    <row r="39" spans="2:9">
      <c r="B39" s="190">
        <f>+'ESTRUCTURA DE COSTOS '!B40</f>
        <v>35</v>
      </c>
      <c r="C39" s="123" t="str">
        <f>+'ESTRUCTURA DE COSTOS '!C40</f>
        <v xml:space="preserve">Botellas de trementina </v>
      </c>
      <c r="D39" s="123" t="str">
        <f>+'ESTRUCTURA DE COSTOS '!D40</f>
        <v>Disolvente vegetal, 250 ml, para óleo</v>
      </c>
      <c r="E39" s="22" t="str">
        <f>+'ESTRUCTURA DE COSTOS '!E40</f>
        <v>UNIDAD</v>
      </c>
      <c r="F39" s="22">
        <f>+'ESTRUCTURA DE COSTOS '!F40</f>
        <v>30</v>
      </c>
      <c r="G39" s="22" t="str">
        <f>+'ESTRUCTURA DE COSTOS '!G40</f>
        <v>N/A</v>
      </c>
      <c r="H39" s="3">
        <f>+'ESTRUCTURA DE COSTOS '!W40</f>
        <v>13809</v>
      </c>
      <c r="I39" s="191">
        <f t="shared" si="0"/>
        <v>414270</v>
      </c>
    </row>
    <row r="40" spans="2:9">
      <c r="B40" s="190">
        <f>+'ESTRUCTURA DE COSTOS '!B41</f>
        <v>36</v>
      </c>
      <c r="C40" s="123" t="str">
        <f>+'ESTRUCTURA DE COSTOS '!C41</f>
        <v>Bisturis</v>
      </c>
      <c r="D40" s="123" t="str">
        <f>+'ESTRUCTURA DE COSTOS '!D41</f>
        <v>Mango plástico, hoja intercambiable, set de 3 unidades</v>
      </c>
      <c r="E40" s="22" t="str">
        <f>+'ESTRUCTURA DE COSTOS '!E41</f>
        <v>UNIDAD</v>
      </c>
      <c r="F40" s="22">
        <f>+'ESTRUCTURA DE COSTOS '!F41</f>
        <v>30</v>
      </c>
      <c r="G40" s="22" t="str">
        <f>+'ESTRUCTURA DE COSTOS '!G41</f>
        <v>N/A</v>
      </c>
      <c r="H40" s="3">
        <f>+'ESTRUCTURA DE COSTOS '!W41</f>
        <v>2686</v>
      </c>
      <c r="I40" s="191">
        <f t="shared" si="0"/>
        <v>80580</v>
      </c>
    </row>
    <row r="41" spans="2:9">
      <c r="B41" s="190">
        <f>+'ESTRUCTURA DE COSTOS '!B42</f>
        <v>37</v>
      </c>
      <c r="C41" s="123" t="str">
        <f>+'ESTRUCTURA DE COSTOS '!C42</f>
        <v xml:space="preserve"> lápices sanguina</v>
      </c>
      <c r="D41" s="123" t="str">
        <f>+'ESTRUCTURA DE COSTOS '!D42</f>
        <v>Set de 3 lápices, pigmento rojo tierra, marca escolar</v>
      </c>
      <c r="E41" s="22" t="str">
        <f>+'ESTRUCTURA DE COSTOS '!E42</f>
        <v>PAQUETE</v>
      </c>
      <c r="F41" s="22">
        <f>+'ESTRUCTURA DE COSTOS '!F42</f>
        <v>50</v>
      </c>
      <c r="G41" s="22" t="str">
        <f>+'ESTRUCTURA DE COSTOS '!G42</f>
        <v>N/A</v>
      </c>
      <c r="H41" s="3">
        <f>+'ESTRUCTURA DE COSTOS '!W42</f>
        <v>12099</v>
      </c>
      <c r="I41" s="191">
        <f t="shared" si="0"/>
        <v>604950</v>
      </c>
    </row>
    <row r="42" spans="2:9">
      <c r="B42" s="190">
        <f>+'ESTRUCTURA DE COSTOS '!B43</f>
        <v>38</v>
      </c>
      <c r="C42" s="123" t="str">
        <f>+'ESTRUCTURA DE COSTOS '!C43</f>
        <v>Aerosoles graffiti</v>
      </c>
      <c r="D42" s="123" t="str">
        <f>+'ESTRUCTURA DE COSTOS '!D43</f>
        <v>Pintura acrílica, 400 ml, alta cobertura</v>
      </c>
      <c r="E42" s="22" t="str">
        <f>+'ESTRUCTURA DE COSTOS '!E43</f>
        <v>UNIDAD</v>
      </c>
      <c r="F42" s="22">
        <f>+'ESTRUCTURA DE COSTOS '!F43</f>
        <v>50</v>
      </c>
      <c r="G42" s="22" t="str">
        <f>+'ESTRUCTURA DE COSTOS '!G43</f>
        <v>N/A</v>
      </c>
      <c r="H42" s="3">
        <f>+'ESTRUCTURA DE COSTOS '!W43</f>
        <v>17267</v>
      </c>
      <c r="I42" s="191">
        <f t="shared" si="0"/>
        <v>863350</v>
      </c>
    </row>
    <row r="43" spans="2:9" ht="15" thickBot="1">
      <c r="B43" s="192">
        <f>+'ESTRUCTURA DE COSTOS '!B44</f>
        <v>39</v>
      </c>
      <c r="C43" s="124" t="str">
        <f>+'ESTRUCTURA DE COSTOS '!C44</f>
        <v>Aerosoles colors</v>
      </c>
      <c r="D43" s="124" t="str">
        <f>+'ESTRUCTURA DE COSTOS '!D44</f>
        <v>Spray 400 ml, acabado mate, boquilla fina</v>
      </c>
      <c r="E43" s="28" t="str">
        <f>+'ESTRUCTURA DE COSTOS '!E44</f>
        <v>UNIDAD</v>
      </c>
      <c r="F43" s="28">
        <f>+'ESTRUCTURA DE COSTOS '!F44</f>
        <v>50</v>
      </c>
      <c r="G43" s="28" t="str">
        <f>+'ESTRUCTURA DE COSTOS '!G44</f>
        <v>N/A</v>
      </c>
      <c r="H43" s="3">
        <f>+'ESTRUCTURA DE COSTOS '!W44</f>
        <v>24800</v>
      </c>
      <c r="I43" s="191">
        <f t="shared" si="0"/>
        <v>1240000</v>
      </c>
    </row>
    <row r="44" spans="2:9" ht="15" thickBot="1">
      <c r="B44" s="241" t="s">
        <v>1015</v>
      </c>
      <c r="C44" s="242"/>
      <c r="D44" s="242"/>
      <c r="E44" s="242"/>
      <c r="F44" s="242"/>
      <c r="G44" s="242"/>
      <c r="H44" s="243"/>
      <c r="I44" s="29">
        <f>SUM(I5:I43)</f>
        <v>34937100</v>
      </c>
    </row>
    <row r="45" spans="2:9" ht="15" thickBot="1">
      <c r="B45" s="262" t="str">
        <f>+'ESTRUCTURA DE COSTOS '!B45</f>
        <v>ESCUELA ARTES ESCENICAS</v>
      </c>
      <c r="C45" s="263"/>
      <c r="D45" s="263"/>
      <c r="E45" s="263"/>
      <c r="F45" s="263"/>
      <c r="G45" s="263"/>
      <c r="H45" s="263"/>
      <c r="I45" s="264"/>
    </row>
    <row r="46" spans="2:9" ht="28.9">
      <c r="B46" s="190">
        <f>+'ESTRUCTURA DE COSTOS '!B46</f>
        <v>40</v>
      </c>
      <c r="C46" s="123" t="str">
        <f>+'ESTRUCTURA DE COSTOS '!C46</f>
        <v>Cabinas portatiles X4</v>
      </c>
      <c r="D46" s="123" t="str">
        <f>+'ESTRUCTURA DE COSTOS '!D46</f>
        <v>Bluetooth, sonido Pro, 80W, IP67 (resistente al agua y polvo), batería de 24h + 6h con Playtime Boost, correa de transporte</v>
      </c>
      <c r="E46" s="22" t="str">
        <f>+'ESTRUCTURA DE COSTOS '!E46</f>
        <v>UNIDAD</v>
      </c>
      <c r="F46" s="22">
        <f>+'ESTRUCTURA DE COSTOS '!F46</f>
        <v>5</v>
      </c>
      <c r="G46" s="22" t="str">
        <f>+'ESTRUCTURA DE COSTOS '!G46</f>
        <v>N/A</v>
      </c>
      <c r="H46" s="3">
        <f>+'ESTRUCTURA DE COSTOS '!W46</f>
        <v>337333</v>
      </c>
      <c r="I46" s="191">
        <f>+H46*F46</f>
        <v>1686665</v>
      </c>
    </row>
    <row r="47" spans="2:9" ht="28.9">
      <c r="B47" s="190">
        <f>+'ESTRUCTURA DE COSTOS '!B47</f>
        <v>41</v>
      </c>
      <c r="C47" s="123" t="str">
        <f>+'ESTRUCTURA DE COSTOS '!C47</f>
        <v>Microfonos portatiles o de diadema</v>
      </c>
      <c r="D47" s="123" t="str">
        <f>+'ESTRUCTURA DE COSTOS '!D47</f>
        <v>Auriculares inalámbricos con micrófono UHF, alcance de 50 m, ideal para conferencias y presentaciones</v>
      </c>
      <c r="E47" s="22" t="str">
        <f>+'ESTRUCTURA DE COSTOS '!E47</f>
        <v>UNIDAD</v>
      </c>
      <c r="F47" s="22">
        <f>+'ESTRUCTURA DE COSTOS '!F47</f>
        <v>5</v>
      </c>
      <c r="G47" s="22" t="str">
        <f>+'ESTRUCTURA DE COSTOS '!G47</f>
        <v>N/A</v>
      </c>
      <c r="H47" s="3">
        <f>+'ESTRUCTURA DE COSTOS '!W47</f>
        <v>251350</v>
      </c>
      <c r="I47" s="191">
        <f t="shared" ref="I47:I63" si="1">+H47*F47</f>
        <v>1256750</v>
      </c>
    </row>
    <row r="48" spans="2:9" ht="28.9">
      <c r="B48" s="190">
        <f>+'ESTRUCTURA DE COSTOS '!B48</f>
        <v>42</v>
      </c>
      <c r="C48" s="123" t="str">
        <f>+'ESTRUCTURA DE COSTOS '!C48</f>
        <v>Base para microfonos</v>
      </c>
      <c r="D48" s="123" t="str">
        <f>+'ESTRUCTURA DE COSTOS '!D48</f>
        <v>Base trípode ajustable, altura regulable entre 90 cm y 160 cm, compatible con micrófonos estándar</v>
      </c>
      <c r="E48" s="22" t="str">
        <f>+'ESTRUCTURA DE COSTOS '!E48</f>
        <v>UNIDAD</v>
      </c>
      <c r="F48" s="22">
        <f>+'ESTRUCTURA DE COSTOS '!F48</f>
        <v>3</v>
      </c>
      <c r="G48" s="22" t="str">
        <f>+'ESTRUCTURA DE COSTOS '!G48</f>
        <v>N/A</v>
      </c>
      <c r="H48" s="3">
        <f>+'ESTRUCTURA DE COSTOS '!W48</f>
        <v>160333</v>
      </c>
      <c r="I48" s="191">
        <f t="shared" si="1"/>
        <v>480999</v>
      </c>
    </row>
    <row r="49" spans="2:9">
      <c r="B49" s="190">
        <f>+'ESTRUCTURA DE COSTOS '!B49</f>
        <v>43</v>
      </c>
      <c r="C49" s="123" t="str">
        <f>+'ESTRUCTURA DE COSTOS '!C49</f>
        <v>Telas negras</v>
      </c>
      <c r="D49" s="123" t="str">
        <f>+'ESTRUCTURA DE COSTOS '!D49</f>
        <v>Muselina negra no ignífuga (NFR), ancho 126 pulgadas, ideal para escenografía teatral</v>
      </c>
      <c r="E49" s="22" t="str">
        <f>+'ESTRUCTURA DE COSTOS '!E49</f>
        <v>UNIDAD</v>
      </c>
      <c r="F49" s="22">
        <f>+'ESTRUCTURA DE COSTOS '!F49</f>
        <v>5</v>
      </c>
      <c r="G49" s="22" t="str">
        <f>+'ESTRUCTURA DE COSTOS '!G49</f>
        <v>N/A</v>
      </c>
      <c r="H49" s="3">
        <f>+'ESTRUCTURA DE COSTOS '!W49</f>
        <v>64834</v>
      </c>
      <c r="I49" s="191">
        <f t="shared" si="1"/>
        <v>324170</v>
      </c>
    </row>
    <row r="50" spans="2:9" ht="28.9">
      <c r="B50" s="190">
        <f>+'ESTRUCTURA DE COSTOS '!B50</f>
        <v>44</v>
      </c>
      <c r="C50" s="123" t="str">
        <f>+'ESTRUCTURA DE COSTOS '!C50</f>
        <v>Juguetes de circo</v>
      </c>
      <c r="D50" s="123" t="str">
        <f>+'ESTRUCTURA DE COSTOS '!D50</f>
        <v>Set de 8 figuras de circo digital, incluye payasos, domadores, animales, ideal para decoración o juego</v>
      </c>
      <c r="E50" s="22" t="str">
        <f>+'ESTRUCTURA DE COSTOS '!E50</f>
        <v>PAQUETE</v>
      </c>
      <c r="F50" s="22">
        <f>+'ESTRUCTURA DE COSTOS '!F50</f>
        <v>5</v>
      </c>
      <c r="G50" s="22" t="str">
        <f>+'ESTRUCTURA DE COSTOS '!G50</f>
        <v>N/A</v>
      </c>
      <c r="H50" s="3">
        <f>+'ESTRUCTURA DE COSTOS '!W50</f>
        <v>96180</v>
      </c>
      <c r="I50" s="191">
        <f t="shared" si="1"/>
        <v>480900</v>
      </c>
    </row>
    <row r="51" spans="2:9" ht="28.9">
      <c r="B51" s="190">
        <f>+'ESTRUCTURA DE COSTOS '!B51</f>
        <v>45</v>
      </c>
      <c r="C51" s="123" t="str">
        <f>+'ESTRUCTURA DE COSTOS '!C51</f>
        <v>Malabares clavas</v>
      </c>
      <c r="D51" s="123" t="str">
        <f>+'ESTRUCTURA DE COSTOS '!D51</f>
        <v>Clava KMFL8 de K8 Malabares, 52 cm largo, 220 g, núcleo Lotus, mango espiral, resistente a impactos</v>
      </c>
      <c r="E51" s="22" t="str">
        <f>+'ESTRUCTURA DE COSTOS '!E51</f>
        <v>UNIDAD</v>
      </c>
      <c r="F51" s="22">
        <f>+'ESTRUCTURA DE COSTOS '!F51</f>
        <v>30</v>
      </c>
      <c r="G51" s="22" t="str">
        <f>+'ESTRUCTURA DE COSTOS '!G51</f>
        <v>N/A</v>
      </c>
      <c r="H51" s="3">
        <f>+'ESTRUCTURA DE COSTOS '!W51</f>
        <v>148633</v>
      </c>
      <c r="I51" s="191">
        <f t="shared" si="1"/>
        <v>4458990</v>
      </c>
    </row>
    <row r="52" spans="2:9">
      <c r="B52" s="190">
        <f>+'ESTRUCTURA DE COSTOS '!B52</f>
        <v>46</v>
      </c>
      <c r="C52" s="123" t="str">
        <f>+'ESTRUCTURA DE COSTOS '!C52</f>
        <v>Claves de luz antorchas</v>
      </c>
      <c r="D52" s="123" t="str">
        <f>+'ESTRUCTURA DE COSTOS '!D52</f>
        <v>Antorchas de bambú de 90 cm para aceite, ideales para espectáculos nocturnos</v>
      </c>
      <c r="E52" s="22" t="str">
        <f>+'ESTRUCTURA DE COSTOS '!E52</f>
        <v>UNIDAD</v>
      </c>
      <c r="F52" s="22">
        <f>+'ESTRUCTURA DE COSTOS '!F52</f>
        <v>10</v>
      </c>
      <c r="G52" s="22" t="str">
        <f>+'ESTRUCTURA DE COSTOS '!G52</f>
        <v>N/A</v>
      </c>
      <c r="H52" s="3">
        <f>+'ESTRUCTURA DE COSTOS '!W52</f>
        <v>71534</v>
      </c>
      <c r="I52" s="191">
        <f t="shared" si="1"/>
        <v>715340</v>
      </c>
    </row>
    <row r="53" spans="2:9">
      <c r="B53" s="190">
        <f>+'ESTRUCTURA DE COSTOS '!B53</f>
        <v>47</v>
      </c>
      <c r="C53" s="123" t="str">
        <f>+'ESTRUCTURA DE COSTOS '!C53</f>
        <v>Aros de circo 32 cm</v>
      </c>
      <c r="D53" s="123" t="str">
        <f>+'ESTRUCTURA DE COSTOS '!D53</f>
        <v>Aro K8 de 32 cm, 110 g, espesor 4 mm, bordes redondeados, alta resistencia</v>
      </c>
      <c r="E53" s="22" t="str">
        <f>+'ESTRUCTURA DE COSTOS '!E53</f>
        <v>UNIDAD</v>
      </c>
      <c r="F53" s="22">
        <f>+'ESTRUCTURA DE COSTOS '!F53</f>
        <v>30</v>
      </c>
      <c r="G53" s="22" t="str">
        <f>+'ESTRUCTURA DE COSTOS '!G53</f>
        <v>N/A</v>
      </c>
      <c r="H53" s="3">
        <f>+'ESTRUCTURA DE COSTOS '!W53</f>
        <v>20600</v>
      </c>
      <c r="I53" s="191">
        <f t="shared" si="1"/>
        <v>618000</v>
      </c>
    </row>
    <row r="54" spans="2:9">
      <c r="B54" s="190">
        <f>+'ESTRUCTURA DE COSTOS '!B54</f>
        <v>48</v>
      </c>
      <c r="C54" s="123" t="str">
        <f>+'ESTRUCTURA DE COSTOS '!C54</f>
        <v>Pelota de contac acrilica</v>
      </c>
      <c r="D54" s="123" t="str">
        <f>+'ESTRUCTURA DE COSTOS '!D54</f>
        <v>Pelota acrílica transparente de 80 mm, 320 g, alta transparencia, ideal para contact juggling</v>
      </c>
      <c r="E54" s="22" t="str">
        <f>+'ESTRUCTURA DE COSTOS '!E54</f>
        <v>UNIDAD</v>
      </c>
      <c r="F54" s="22">
        <f>+'ESTRUCTURA DE COSTOS '!F54</f>
        <v>10</v>
      </c>
      <c r="G54" s="22" t="str">
        <f>+'ESTRUCTURA DE COSTOS '!G54</f>
        <v>N/A</v>
      </c>
      <c r="H54" s="3">
        <f>+'ESTRUCTURA DE COSTOS '!W54</f>
        <v>158000</v>
      </c>
      <c r="I54" s="191">
        <f t="shared" si="1"/>
        <v>1580000</v>
      </c>
    </row>
    <row r="55" spans="2:9">
      <c r="B55" s="190">
        <f>+'ESTRUCTURA DE COSTOS '!B55</f>
        <v>49</v>
      </c>
      <c r="C55" s="123" t="str">
        <f>+'ESTRUCTURA DE COSTOS '!C55</f>
        <v>Diabolo</v>
      </c>
      <c r="D55" s="123" t="str">
        <f>+'ESTRUCTURA DE COSTOS '!D55</f>
        <v>Diábolo para principiantes, caucho, eje de plástico, incluye baquetas</v>
      </c>
      <c r="E55" s="22" t="str">
        <f>+'ESTRUCTURA DE COSTOS '!E55</f>
        <v>UNIDAD</v>
      </c>
      <c r="F55" s="22">
        <f>+'ESTRUCTURA DE COSTOS '!F55</f>
        <v>10</v>
      </c>
      <c r="G55" s="22" t="str">
        <f>+'ESTRUCTURA DE COSTOS '!G55</f>
        <v>N/A</v>
      </c>
      <c r="H55" s="3">
        <f>+'ESTRUCTURA DE COSTOS '!W55</f>
        <v>153913</v>
      </c>
      <c r="I55" s="191">
        <f t="shared" si="1"/>
        <v>1539130</v>
      </c>
    </row>
    <row r="56" spans="2:9">
      <c r="B56" s="190">
        <f>+'ESTRUCTURA DE COSTOS '!B56</f>
        <v>50</v>
      </c>
      <c r="C56" s="123" t="str">
        <f>+'ESTRUCTURA DE COSTOS '!C56</f>
        <v>Monociclo</v>
      </c>
      <c r="D56" s="123" t="str">
        <f>+'ESTRUCTURA DE COSTOS '!D56</f>
        <v>Monociclo de 20 pulgadas, marco de acero, asiento acolchado, ideal para principiantes</v>
      </c>
      <c r="E56" s="22" t="str">
        <f>+'ESTRUCTURA DE COSTOS '!E56</f>
        <v>UNIDAD</v>
      </c>
      <c r="F56" s="22">
        <f>+'ESTRUCTURA DE COSTOS '!F56</f>
        <v>3</v>
      </c>
      <c r="G56" s="22" t="str">
        <f>+'ESTRUCTURA DE COSTOS '!G56</f>
        <v>N/A</v>
      </c>
      <c r="H56" s="3">
        <f>+'ESTRUCTURA DE COSTOS '!W56</f>
        <v>523167</v>
      </c>
      <c r="I56" s="191">
        <f t="shared" si="1"/>
        <v>1569501</v>
      </c>
    </row>
    <row r="57" spans="2:9" ht="28.9">
      <c r="B57" s="190">
        <f>+'ESTRUCTURA DE COSTOS '!B57</f>
        <v>51</v>
      </c>
      <c r="C57" s="123" t="str">
        <f>+'ESTRUCTURA DE COSTOS '!C57</f>
        <v>Zancos con correa</v>
      </c>
      <c r="D57" s="123" t="str">
        <f>+'ESTRUCTURA DE COSTOS '!D57</f>
        <v>Zancos de madera con correas ajustables, altura regulable, ideales para espectáculos callejeros</v>
      </c>
      <c r="E57" s="22" t="str">
        <f>+'ESTRUCTURA DE COSTOS '!E57</f>
        <v>UNIDAD</v>
      </c>
      <c r="F57" s="22">
        <f>+'ESTRUCTURA DE COSTOS '!F57</f>
        <v>8</v>
      </c>
      <c r="G57" s="22" t="str">
        <f>+'ESTRUCTURA DE COSTOS '!G57</f>
        <v>N/A</v>
      </c>
      <c r="H57" s="3">
        <f>+'ESTRUCTURA DE COSTOS '!W57</f>
        <v>330533</v>
      </c>
      <c r="I57" s="191">
        <f t="shared" si="1"/>
        <v>2644264</v>
      </c>
    </row>
    <row r="58" spans="2:9">
      <c r="B58" s="190">
        <f>+'ESTRUCTURA DE COSTOS '!B58</f>
        <v>52</v>
      </c>
      <c r="C58" s="123" t="str">
        <f>+'ESTRUCTURA DE COSTOS '!C58</f>
        <v xml:space="preserve">Maquillaje artistico profesional </v>
      </c>
      <c r="D58" s="123" t="str">
        <f>+'ESTRUCTURA DE COSTOS '!D58</f>
        <v>Caretas, paleta de colores intensos, resistente al sudor, fácil de remover</v>
      </c>
      <c r="E58" s="22" t="str">
        <f>+'ESTRUCTURA DE COSTOS '!E58</f>
        <v>UNIDAD</v>
      </c>
      <c r="F58" s="22">
        <f>+'ESTRUCTURA DE COSTOS '!F58</f>
        <v>20</v>
      </c>
      <c r="G58" s="22" t="str">
        <f>+'ESTRUCTURA DE COSTOS '!G58</f>
        <v>N/A</v>
      </c>
      <c r="H58" s="3">
        <f>+'ESTRUCTURA DE COSTOS '!W58</f>
        <v>134667</v>
      </c>
      <c r="I58" s="191">
        <f t="shared" si="1"/>
        <v>2693340</v>
      </c>
    </row>
    <row r="59" spans="2:9">
      <c r="B59" s="190">
        <f>+'ESTRUCTURA DE COSTOS '!B59</f>
        <v>53</v>
      </c>
      <c r="C59" s="123" t="str">
        <f>+'ESTRUCTURA DE COSTOS '!C59</f>
        <v>Caretas</v>
      </c>
      <c r="D59" s="123" t="str">
        <f>+'ESTRUCTURA DE COSTOS '!D59</f>
        <v>Caretas plásticas decorativas, variedad de diseños, elásticas, reutilizables</v>
      </c>
      <c r="E59" s="22" t="str">
        <f>+'ESTRUCTURA DE COSTOS '!E59</f>
        <v>UNIDAD</v>
      </c>
      <c r="F59" s="22">
        <f>+'ESTRUCTURA DE COSTOS '!F59</f>
        <v>20</v>
      </c>
      <c r="G59" s="22" t="str">
        <f>+'ESTRUCTURA DE COSTOS '!G59</f>
        <v>N/A</v>
      </c>
      <c r="H59" s="3">
        <f>+'ESTRUCTURA DE COSTOS '!W59</f>
        <v>77369</v>
      </c>
      <c r="I59" s="191">
        <f t="shared" si="1"/>
        <v>1547380</v>
      </c>
    </row>
    <row r="60" spans="2:9">
      <c r="B60" s="190">
        <f>+'ESTRUCTURA DE COSTOS '!B60</f>
        <v>54</v>
      </c>
      <c r="C60" s="123" t="str">
        <f>+'ESTRUCTURA DE COSTOS '!C60</f>
        <v>Teatrinos para marionetas</v>
      </c>
      <c r="D60" s="123" t="str">
        <f>+'ESTRUCTURA DE COSTOS '!D60</f>
        <v>Estructura de madera plegable, cortinas de tela, espacio para 2 titiriteros</v>
      </c>
      <c r="E60" s="22" t="str">
        <f>+'ESTRUCTURA DE COSTOS '!E60</f>
        <v>UNIDAD</v>
      </c>
      <c r="F60" s="22">
        <f>+'ESTRUCTURA DE COSTOS '!F60</f>
        <v>3</v>
      </c>
      <c r="G60" s="22" t="str">
        <f>+'ESTRUCTURA DE COSTOS '!G60</f>
        <v>N/A</v>
      </c>
      <c r="H60" s="3">
        <f>+'ESTRUCTURA DE COSTOS '!W60</f>
        <v>524150</v>
      </c>
      <c r="I60" s="191">
        <f t="shared" si="1"/>
        <v>1572450</v>
      </c>
    </row>
    <row r="61" spans="2:9">
      <c r="B61" s="190">
        <f>+'ESTRUCTURA DE COSTOS '!B61</f>
        <v>55</v>
      </c>
      <c r="C61" s="123" t="str">
        <f>+'ESTRUCTURA DE COSTOS '!C61</f>
        <v>Marionetas y titeres profesionales</v>
      </c>
      <c r="D61" s="123" t="str">
        <f>+'ESTRUCTURA DE COSTOS '!D61</f>
        <v>Marionetas de tela y espuma, articuladas, variedad de personajes, uso profesional</v>
      </c>
      <c r="E61" s="22" t="str">
        <f>+'ESTRUCTURA DE COSTOS '!E61</f>
        <v>UNIDAD</v>
      </c>
      <c r="F61" s="22">
        <f>+'ESTRUCTURA DE COSTOS '!F61</f>
        <v>12</v>
      </c>
      <c r="G61" s="22" t="str">
        <f>+'ESTRUCTURA DE COSTOS '!G61</f>
        <v>N/A</v>
      </c>
      <c r="H61" s="3">
        <f>+'ESTRUCTURA DE COSTOS '!W61</f>
        <v>313299</v>
      </c>
      <c r="I61" s="191">
        <f t="shared" si="1"/>
        <v>3759588</v>
      </c>
    </row>
    <row r="62" spans="2:9">
      <c r="B62" s="190">
        <f>+'ESTRUCTURA DE COSTOS '!B62</f>
        <v>56</v>
      </c>
      <c r="C62" s="123" t="str">
        <f>+'ESTRUCTURA DE COSTOS '!C62</f>
        <v>Juegos de luces ritmicas</v>
      </c>
      <c r="D62" s="123" t="str">
        <f>+'ESTRUCTURA DE COSTOS '!D62</f>
        <v>Luces LED con sensor de ritmo, múltiples colores, control remoto, ideal para fiestas</v>
      </c>
      <c r="E62" s="22" t="str">
        <f>+'ESTRUCTURA DE COSTOS '!E62</f>
        <v>PAQUETE</v>
      </c>
      <c r="F62" s="22">
        <f>+'ESTRUCTURA DE COSTOS '!F62</f>
        <v>3</v>
      </c>
      <c r="G62" s="22" t="str">
        <f>+'ESTRUCTURA DE COSTOS '!G62</f>
        <v>N/A</v>
      </c>
      <c r="H62" s="3">
        <f>+'ESTRUCTURA DE COSTOS '!W62</f>
        <v>330267</v>
      </c>
      <c r="I62" s="191">
        <f t="shared" si="1"/>
        <v>990801</v>
      </c>
    </row>
    <row r="63" spans="2:9" ht="15" thickBot="1">
      <c r="B63" s="192">
        <f>+'ESTRUCTURA DE COSTOS '!B63</f>
        <v>57</v>
      </c>
      <c r="C63" s="124" t="str">
        <f>+'ESTRUCTURA DE COSTOS '!C63</f>
        <v>Luces escénicas</v>
      </c>
      <c r="D63" s="124" t="str">
        <f>+'ESTRUCTURA DE COSTOS '!D63</f>
        <v>Reflectores LED RGB, 100W, control DMX, montaje en trípode, uso teatral</v>
      </c>
      <c r="E63" s="28" t="str">
        <f>+'ESTRUCTURA DE COSTOS '!E63</f>
        <v>UNIDAD</v>
      </c>
      <c r="F63" s="28">
        <f>+'ESTRUCTURA DE COSTOS '!F63</f>
        <v>3</v>
      </c>
      <c r="G63" s="28" t="str">
        <f>+'ESTRUCTURA DE COSTOS '!G63</f>
        <v>N/A</v>
      </c>
      <c r="H63" s="73">
        <f>+'ESTRUCTURA DE COSTOS '!W63</f>
        <v>226634</v>
      </c>
      <c r="I63" s="193">
        <f t="shared" si="1"/>
        <v>679902</v>
      </c>
    </row>
    <row r="64" spans="2:9" ht="15" thickBot="1">
      <c r="B64" s="241" t="s">
        <v>1016</v>
      </c>
      <c r="C64" s="242"/>
      <c r="D64" s="242"/>
      <c r="E64" s="242"/>
      <c r="F64" s="242"/>
      <c r="G64" s="242"/>
      <c r="H64" s="243"/>
      <c r="I64" s="144">
        <f>SUM(I46:I63)</f>
        <v>28598170</v>
      </c>
    </row>
    <row r="65" spans="2:9" ht="15" thickBot="1">
      <c r="B65" s="262" t="str">
        <f>+'ESTRUCTURA DE COSTOS '!B64</f>
        <v>ESCUELA DE DANZA</v>
      </c>
      <c r="C65" s="263"/>
      <c r="D65" s="263"/>
      <c r="E65" s="263"/>
      <c r="F65" s="263"/>
      <c r="G65" s="263"/>
      <c r="H65" s="263"/>
      <c r="I65" s="264"/>
    </row>
    <row r="66" spans="2:9" ht="86.45">
      <c r="B66" s="190">
        <f>+'ESTRUCTURA DE COSTOS '!B65</f>
        <v>58</v>
      </c>
      <c r="C66" s="123" t="str">
        <f>+'ESTRUCTURA DE COSTOS '!C65</f>
        <v>Trajes Típicos</v>
      </c>
      <c r="D66" s="123" t="str">
        <f>+'ESTRUCTURA DE COSTOS '!D65</f>
        <v>Conjunto típico regional, algodón o poliéster, bordados artesanales, tallas variadas para JOVENES Y ADULTOS, trajes tipicos region Pacifico, region Caribe, region andina o para los generos musicales de Bambuco, Sanjuanero, Mapale, Joropo, Bullerengue, Currulao, Pasillo, Guabina, Raja Leña, Chapolera, Porro, Garabato, Contradanza, Guaneña (Garantizar trajes de todas las regiones de acuerdo a cantidad total) 40 Trajes distribuidos asi: (Tallas: S, M, L, XL)</v>
      </c>
      <c r="E66" s="22" t="str">
        <f>+'ESTRUCTURA DE COSTOS '!E65</f>
        <v>UNIDAD</v>
      </c>
      <c r="F66" s="22">
        <f>+'ESTRUCTURA DE COSTOS '!F65</f>
        <v>40</v>
      </c>
      <c r="G66" s="22" t="str">
        <f>+'ESTRUCTURA DE COSTOS '!G65</f>
        <v>N/A</v>
      </c>
      <c r="H66" s="3">
        <f>+'ESTRUCTURA DE COSTOS '!W65</f>
        <v>147917</v>
      </c>
      <c r="I66" s="191">
        <f>+H66*F66</f>
        <v>5916680</v>
      </c>
    </row>
    <row r="67" spans="2:9">
      <c r="B67" s="190">
        <f>+'ESTRUCTURA DE COSTOS '!B66</f>
        <v>59</v>
      </c>
      <c r="C67" s="123" t="str">
        <f>+'ESTRUCTURA DE COSTOS '!C66</f>
        <v>Cabinas portábles X4</v>
      </c>
      <c r="D67" s="123" t="str">
        <f>+'ESTRUCTURA DE COSTOS '!D66</f>
        <v>Bluetooth 5.3, 100W, IP67, batería 24h, correa transporte, PartyBoost</v>
      </c>
      <c r="E67" s="22" t="str">
        <f>+'ESTRUCTURA DE COSTOS '!E66</f>
        <v>UNIDAD</v>
      </c>
      <c r="F67" s="22">
        <f>+'ESTRUCTURA DE COSTOS '!F66</f>
        <v>5</v>
      </c>
      <c r="G67" s="22" t="str">
        <f>+'ESTRUCTURA DE COSTOS '!G66</f>
        <v>N/A</v>
      </c>
      <c r="H67" s="3">
        <f>+'ESTRUCTURA DE COSTOS '!W66</f>
        <v>297667</v>
      </c>
      <c r="I67" s="191">
        <f t="shared" ref="I67:I81" si="2">+H67*F67</f>
        <v>1488335</v>
      </c>
    </row>
    <row r="68" spans="2:9">
      <c r="B68" s="190">
        <f>+'ESTRUCTURA DE COSTOS '!B67</f>
        <v>60</v>
      </c>
      <c r="C68" s="123" t="str">
        <f>+'ESTRUCTURA DE COSTOS '!C67</f>
        <v>Media punta / ballet</v>
      </c>
      <c r="D68" s="123" t="str">
        <f>+'ESTRUCTURA DE COSTOS '!D67</f>
        <v>Lona suave, suela partida, elásticos cruzados, para práctica de ballet (Para adultos Par)</v>
      </c>
      <c r="E68" s="22" t="str">
        <f>+'ESTRUCTURA DE COSTOS '!E67</f>
        <v>PAQUETE</v>
      </c>
      <c r="F68" s="22">
        <f>+'ESTRUCTURA DE COSTOS '!F67</f>
        <v>20</v>
      </c>
      <c r="G68" s="22" t="str">
        <f>+'ESTRUCTURA DE COSTOS '!G67</f>
        <v>N/A</v>
      </c>
      <c r="H68" s="3">
        <f>+'ESTRUCTURA DE COSTOS '!W67</f>
        <v>63333</v>
      </c>
      <c r="I68" s="191">
        <f t="shared" si="2"/>
        <v>1266660</v>
      </c>
    </row>
    <row r="69" spans="2:9">
      <c r="B69" s="190">
        <f>+'ESTRUCTURA DE COSTOS '!B68</f>
        <v>61</v>
      </c>
      <c r="C69" s="123" t="str">
        <f>+'ESTRUCTURA DE COSTOS '!C68</f>
        <v>Pañuelos</v>
      </c>
      <c r="D69" s="123" t="str">
        <f>+'ESTRUCTURA DE COSTOS '!D68</f>
        <v>Algodón o poliéster, colores vivos, 50x50 cm, para danza folclórica</v>
      </c>
      <c r="E69" s="22" t="str">
        <f>+'ESTRUCTURA DE COSTOS '!E68</f>
        <v>UNIDAD</v>
      </c>
      <c r="F69" s="22">
        <f>+'ESTRUCTURA DE COSTOS '!F68</f>
        <v>40</v>
      </c>
      <c r="G69" s="22" t="str">
        <f>+'ESTRUCTURA DE COSTOS '!G68</f>
        <v>N/A</v>
      </c>
      <c r="H69" s="3">
        <f>+'ESTRUCTURA DE COSTOS '!W68</f>
        <v>16667</v>
      </c>
      <c r="I69" s="191">
        <f t="shared" si="2"/>
        <v>666680</v>
      </c>
    </row>
    <row r="70" spans="2:9">
      <c r="B70" s="190">
        <f>+'ESTRUCTURA DE COSTOS '!B69</f>
        <v>62</v>
      </c>
      <c r="C70" s="123" t="str">
        <f>+'ESTRUCTURA DE COSTOS '!C69</f>
        <v>Turbantes</v>
      </c>
      <c r="D70" s="123" t="str">
        <f>+'ESTRUCTURA DE COSTOS '!D69</f>
        <v>Tela elástica o algodón, colores vivos, para danza afro y teatral (Danza arabe y afro)</v>
      </c>
      <c r="E70" s="22" t="str">
        <f>+'ESTRUCTURA DE COSTOS '!E69</f>
        <v>UNIDAD</v>
      </c>
      <c r="F70" s="22">
        <f>+'ESTRUCTURA DE COSTOS '!F69</f>
        <v>40</v>
      </c>
      <c r="G70" s="22" t="str">
        <f>+'ESTRUCTURA DE COSTOS '!G69</f>
        <v>N/A</v>
      </c>
      <c r="H70" s="3">
        <f>+'ESTRUCTURA DE COSTOS '!W69</f>
        <v>30000</v>
      </c>
      <c r="I70" s="191">
        <f t="shared" si="2"/>
        <v>1200000</v>
      </c>
    </row>
    <row r="71" spans="2:9">
      <c r="B71" s="190">
        <f>+'ESTRUCTURA DE COSTOS '!B70</f>
        <v>63</v>
      </c>
      <c r="C71" s="123" t="str">
        <f>+'ESTRUCTURA DE COSTOS '!C70</f>
        <v>Fajones</v>
      </c>
      <c r="D71" s="123" t="str">
        <f>+'ESTRUCTURA DE COSTOS '!D70</f>
        <v>Faja elástica o de tela, colores vivos, para trajes típicos</v>
      </c>
      <c r="E71" s="22" t="str">
        <f>+'ESTRUCTURA DE COSTOS '!E70</f>
        <v>UNIDAD</v>
      </c>
      <c r="F71" s="22">
        <f>+'ESTRUCTURA DE COSTOS '!F70</f>
        <v>40</v>
      </c>
      <c r="G71" s="22" t="str">
        <f>+'ESTRUCTURA DE COSTOS '!G70</f>
        <v>N/A</v>
      </c>
      <c r="H71" s="3">
        <f>+'ESTRUCTURA DE COSTOS '!W70</f>
        <v>18333</v>
      </c>
      <c r="I71" s="191">
        <f t="shared" si="2"/>
        <v>733320</v>
      </c>
    </row>
    <row r="72" spans="2:9">
      <c r="B72" s="190">
        <f>+'ESTRUCTURA DE COSTOS '!B71</f>
        <v>64</v>
      </c>
      <c r="C72" s="123" t="str">
        <f>+'ESTRUCTURA DE COSTOS '!C71</f>
        <v>Cinta de colores</v>
      </c>
      <c r="D72" s="123" t="str">
        <f>+'ESTRUCTURA DE COSTOS '!D71</f>
        <v>Cinta satinada o de tela, 1.5 m, colores primarios, para danza</v>
      </c>
      <c r="E72" s="22" t="str">
        <f>+'ESTRUCTURA DE COSTOS '!E71</f>
        <v>UNIDAD</v>
      </c>
      <c r="F72" s="22">
        <f>+'ESTRUCTURA DE COSTOS '!F71</f>
        <v>40</v>
      </c>
      <c r="G72" s="22" t="str">
        <f>+'ESTRUCTURA DE COSTOS '!G71</f>
        <v>N/A</v>
      </c>
      <c r="H72" s="3">
        <f>+'ESTRUCTURA DE COSTOS '!W71</f>
        <v>33333</v>
      </c>
      <c r="I72" s="191">
        <f t="shared" si="2"/>
        <v>1333320</v>
      </c>
    </row>
    <row r="73" spans="2:9">
      <c r="B73" s="190">
        <f>+'ESTRUCTURA DE COSTOS '!B72</f>
        <v>65</v>
      </c>
      <c r="C73" s="123" t="str">
        <f>+'ESTRUCTURA DE COSTOS '!C72</f>
        <v>Aros de danza</v>
      </c>
      <c r="D73" s="123" t="str">
        <f>+'ESTRUCTURA DE COSTOS '!D72</f>
        <v>Aros plásticos de 60 cm, livianos, decorados con cintas</v>
      </c>
      <c r="E73" s="22" t="str">
        <f>+'ESTRUCTURA DE COSTOS '!E72</f>
        <v>UNIDAD</v>
      </c>
      <c r="F73" s="22">
        <f>+'ESTRUCTURA DE COSTOS '!F72</f>
        <v>20</v>
      </c>
      <c r="G73" s="22" t="str">
        <f>+'ESTRUCTURA DE COSTOS '!G72</f>
        <v>N/A</v>
      </c>
      <c r="H73" s="3">
        <f>+'ESTRUCTURA DE COSTOS '!W72</f>
        <v>28333</v>
      </c>
      <c r="I73" s="191">
        <f t="shared" si="2"/>
        <v>566660</v>
      </c>
    </row>
    <row r="74" spans="2:9">
      <c r="B74" s="190">
        <f>+'ESTRUCTURA DE COSTOS '!B73</f>
        <v>66</v>
      </c>
      <c r="C74" s="123" t="str">
        <f>+'ESTRUCTURA DE COSTOS '!C73</f>
        <v>Velos</v>
      </c>
      <c r="D74" s="123" t="str">
        <f>+'ESTRUCTURA DE COSTOS '!D73</f>
        <v>Tela chiffon o gasa, 2 m, colores vivos, para danza árabe o contemporánea</v>
      </c>
      <c r="E74" s="22" t="str">
        <f>+'ESTRUCTURA DE COSTOS '!E73</f>
        <v>UNIDAD</v>
      </c>
      <c r="F74" s="22">
        <f>+'ESTRUCTURA DE COSTOS '!F73</f>
        <v>40</v>
      </c>
      <c r="G74" s="22" t="str">
        <f>+'ESTRUCTURA DE COSTOS '!G73</f>
        <v>N/A</v>
      </c>
      <c r="H74" s="3">
        <f>+'ESTRUCTURA DE COSTOS '!W73</f>
        <v>45000</v>
      </c>
      <c r="I74" s="191">
        <f t="shared" si="2"/>
        <v>1800000</v>
      </c>
    </row>
    <row r="75" spans="2:9">
      <c r="B75" s="190">
        <f>+'ESTRUCTURA DE COSTOS '!B74</f>
        <v>67</v>
      </c>
      <c r="C75" s="123" t="str">
        <f>+'ESTRUCTURA DE COSTOS '!C74</f>
        <v>Telas ligeras</v>
      </c>
      <c r="D75" s="123" t="str">
        <f>+'ESTRUCTURA DE COSTOS '!D74</f>
        <v>Chiffon, gasa o tul, colores suaves, para escenografía o vestuario</v>
      </c>
      <c r="E75" s="22" t="str">
        <f>+'ESTRUCTURA DE COSTOS '!E74</f>
        <v>UNIDAD</v>
      </c>
      <c r="F75" s="22">
        <f>+'ESTRUCTURA DE COSTOS '!F74</f>
        <v>40</v>
      </c>
      <c r="G75" s="22" t="str">
        <f>+'ESTRUCTURA DE COSTOS '!G74</f>
        <v>N/A</v>
      </c>
      <c r="H75" s="3">
        <f>+'ESTRUCTURA DE COSTOS '!W74</f>
        <v>21667</v>
      </c>
      <c r="I75" s="191">
        <f t="shared" si="2"/>
        <v>866680</v>
      </c>
    </row>
    <row r="76" spans="2:9">
      <c r="B76" s="190">
        <f>+'ESTRUCTURA DE COSTOS '!B75</f>
        <v>68</v>
      </c>
      <c r="C76" s="123" t="str">
        <f>+'ESTRUCTURA DE COSTOS '!C75</f>
        <v>Faldas amplias</v>
      </c>
      <c r="D76" s="123" t="str">
        <f>+'ESTRUCTURA DE COSTOS '!D75</f>
        <v>Falda circular, poliéster o algodón, cintura elástica, colores vivos</v>
      </c>
      <c r="E76" s="22" t="str">
        <f>+'ESTRUCTURA DE COSTOS '!E75</f>
        <v>UNIDAD</v>
      </c>
      <c r="F76" s="22">
        <f>+'ESTRUCTURA DE COSTOS '!F75</f>
        <v>40</v>
      </c>
      <c r="G76" s="22" t="str">
        <f>+'ESTRUCTURA DE COSTOS '!G75</f>
        <v>N/A</v>
      </c>
      <c r="H76" s="3">
        <f>+'ESTRUCTURA DE COSTOS '!W75</f>
        <v>81667</v>
      </c>
      <c r="I76" s="191">
        <f t="shared" si="2"/>
        <v>3266680</v>
      </c>
    </row>
    <row r="77" spans="2:9">
      <c r="B77" s="190">
        <f>+'ESTRUCTURA DE COSTOS '!B76</f>
        <v>69</v>
      </c>
      <c r="C77" s="123" t="str">
        <f>+'ESTRUCTURA DE COSTOS '!C76</f>
        <v>Falda básica de danza</v>
      </c>
      <c r="D77" s="123" t="str">
        <f>+'ESTRUCTURA DE COSTOS '!D76</f>
        <v>Falda corta de algodón o lycra, cintura elástica, colores neutros</v>
      </c>
      <c r="E77" s="22" t="str">
        <f>+'ESTRUCTURA DE COSTOS '!E76</f>
        <v>UNIDAD</v>
      </c>
      <c r="F77" s="22">
        <f>+'ESTRUCTURA DE COSTOS '!F76</f>
        <v>40</v>
      </c>
      <c r="G77" s="22" t="str">
        <f>+'ESTRUCTURA DE COSTOS '!G76</f>
        <v>N/A</v>
      </c>
      <c r="H77" s="3">
        <f>+'ESTRUCTURA DE COSTOS '!W76</f>
        <v>61667</v>
      </c>
      <c r="I77" s="191">
        <f t="shared" si="2"/>
        <v>2466680</v>
      </c>
    </row>
    <row r="78" spans="2:9">
      <c r="B78" s="190">
        <f>+'ESTRUCTURA DE COSTOS '!B77</f>
        <v>70</v>
      </c>
      <c r="C78" s="123" t="str">
        <f>+'ESTRUCTURA DE COSTOS '!C77</f>
        <v>Túnicas neutras (blancas, negras, grises)</v>
      </c>
      <c r="D78" s="123" t="str">
        <f>+'ESTRUCTURA DE COSTOS '!D77</f>
        <v>Túnicas largas de algodón o poliéster, sin estampado, colores neutros</v>
      </c>
      <c r="E78" s="22" t="str">
        <f>+'ESTRUCTURA DE COSTOS '!E77</f>
        <v>UNIDAD</v>
      </c>
      <c r="F78" s="22">
        <f>+'ESTRUCTURA DE COSTOS '!F77</f>
        <v>40</v>
      </c>
      <c r="G78" s="22" t="str">
        <f>+'ESTRUCTURA DE COSTOS '!G77</f>
        <v>N/A</v>
      </c>
      <c r="H78" s="3">
        <f>+'ESTRUCTURA DE COSTOS '!W77</f>
        <v>70000</v>
      </c>
      <c r="I78" s="191">
        <f t="shared" si="2"/>
        <v>2800000</v>
      </c>
    </row>
    <row r="79" spans="2:9" ht="28.9">
      <c r="B79" s="190">
        <f>+'ESTRUCTURA DE COSTOS '!B78</f>
        <v>71</v>
      </c>
      <c r="C79" s="123" t="str">
        <f>+'ESTRUCTURA DE COSTOS '!C78</f>
        <v>Faldas largas / medievales</v>
      </c>
      <c r="D79" s="123" t="str">
        <f>+'ESTRUCTURA DE COSTOS '!D78</f>
        <v>Falda larga de algodón o lino, estilo medieval, colores tierra. 40 faldas distribuidos asi: (10 talla S, 20 talla M, 10 talla L)</v>
      </c>
      <c r="E79" s="22" t="str">
        <f>+'ESTRUCTURA DE COSTOS '!E78</f>
        <v>UNIDAD</v>
      </c>
      <c r="F79" s="22">
        <f>+'ESTRUCTURA DE COSTOS '!F78</f>
        <v>40</v>
      </c>
      <c r="G79" s="22" t="str">
        <f>+'ESTRUCTURA DE COSTOS '!G78</f>
        <v>N/A</v>
      </c>
      <c r="H79" s="3">
        <f>+'ESTRUCTURA DE COSTOS '!W78</f>
        <v>105000</v>
      </c>
      <c r="I79" s="191">
        <f t="shared" si="2"/>
        <v>4200000</v>
      </c>
    </row>
    <row r="80" spans="2:9" ht="28.9">
      <c r="B80" s="190">
        <f>+'ESTRUCTURA DE COSTOS '!B79</f>
        <v>72</v>
      </c>
      <c r="C80" s="123" t="str">
        <f>+'ESTRUCTURA DE COSTOS '!C79</f>
        <v>Chalecos, capas y abrigos</v>
      </c>
      <c r="D80" s="123" t="str">
        <f>+'ESTRUCTURA DE COSTOS '!D79</f>
        <v>Chaleco de paño con forro en poliester, de tres botones, sin bolsillos. Capa de poliéster, abrigo ligero, colores neutros. 40 chalecos distribuidos asi: (10 talla S, 20 talla M, 10 talla L)</v>
      </c>
      <c r="E80" s="22" t="str">
        <f>+'ESTRUCTURA DE COSTOS '!E79</f>
        <v>UNIDAD</v>
      </c>
      <c r="F80" s="22">
        <f>+'ESTRUCTURA DE COSTOS '!F79</f>
        <v>40</v>
      </c>
      <c r="G80" s="22" t="str">
        <f>+'ESTRUCTURA DE COSTOS '!G79</f>
        <v>N/A</v>
      </c>
      <c r="H80" s="3">
        <f>+'ESTRUCTURA DE COSTOS '!W79</f>
        <v>61667</v>
      </c>
      <c r="I80" s="191">
        <f t="shared" si="2"/>
        <v>2466680</v>
      </c>
    </row>
    <row r="81" spans="2:9">
      <c r="B81" s="190">
        <f>+'ESTRUCTURA DE COSTOS '!B80</f>
        <v>73</v>
      </c>
      <c r="C81" s="123" t="str">
        <f>+'ESTRUCTURA DE COSTOS '!C80</f>
        <v>Bufandas</v>
      </c>
      <c r="D81" s="123" t="str">
        <f>+'ESTRUCTURA DE COSTOS '!D80</f>
        <v>Bufanda de lana o acrílico, colores neutros o vivos, 1.5 m</v>
      </c>
      <c r="E81" s="22" t="str">
        <f>+'ESTRUCTURA DE COSTOS '!E80</f>
        <v>UNIDAD</v>
      </c>
      <c r="F81" s="22">
        <f>+'ESTRUCTURA DE COSTOS '!F80</f>
        <v>40</v>
      </c>
      <c r="G81" s="22" t="str">
        <f>+'ESTRUCTURA DE COSTOS '!G80</f>
        <v>N/A</v>
      </c>
      <c r="H81" s="3">
        <f>+'ESTRUCTURA DE COSTOS '!W80</f>
        <v>23000</v>
      </c>
      <c r="I81" s="191">
        <f t="shared" si="2"/>
        <v>920000</v>
      </c>
    </row>
    <row r="82" spans="2:9" ht="15" thickBot="1">
      <c r="B82" s="192">
        <f>+'ESTRUCTURA DE COSTOS '!B81</f>
        <v>74</v>
      </c>
      <c r="C82" s="124" t="str">
        <f>+'ESTRUCTURA DE COSTOS '!C81</f>
        <v>Guantes</v>
      </c>
      <c r="D82" s="124" t="str">
        <f>+'ESTRUCTURA DE COSTOS '!D81</f>
        <v>Guantes de algodón o licra, cortos o largos, colores neutros</v>
      </c>
      <c r="E82" s="28" t="str">
        <f>+'ESTRUCTURA DE COSTOS '!E81</f>
        <v>UNIDAD</v>
      </c>
      <c r="F82" s="28">
        <f>+'ESTRUCTURA DE COSTOS '!F81</f>
        <v>40</v>
      </c>
      <c r="G82" s="28" t="str">
        <f>+'ESTRUCTURA DE COSTOS '!G81</f>
        <v>N/A</v>
      </c>
      <c r="H82" s="73">
        <f>+'ESTRUCTURA DE COSTOS '!W81</f>
        <v>18333</v>
      </c>
      <c r="I82" s="193">
        <f t="shared" ref="I82" si="3">+H82*F82</f>
        <v>733320</v>
      </c>
    </row>
    <row r="83" spans="2:9" ht="15" thickBot="1">
      <c r="B83" s="241" t="s">
        <v>1017</v>
      </c>
      <c r="C83" s="242"/>
      <c r="D83" s="242"/>
      <c r="E83" s="242"/>
      <c r="F83" s="242"/>
      <c r="G83" s="242"/>
      <c r="H83" s="243"/>
      <c r="I83" s="23">
        <f>SUM(I66:I82)</f>
        <v>32691695</v>
      </c>
    </row>
    <row r="84" spans="2:9" ht="15" thickBot="1">
      <c r="B84" s="253" t="str">
        <f>+'ESTRUCTURA DE COSTOS '!B82</f>
        <v>ESCUELA DE MUSICA</v>
      </c>
      <c r="C84" s="254"/>
      <c r="D84" s="254"/>
      <c r="E84" s="254"/>
      <c r="F84" s="254"/>
      <c r="G84" s="254"/>
      <c r="H84" s="254"/>
      <c r="I84" s="255"/>
    </row>
    <row r="85" spans="2:9">
      <c r="B85" s="190">
        <f>+'ESTRUCTURA DE COSTOS '!B83</f>
        <v>75</v>
      </c>
      <c r="C85" s="123" t="str">
        <f>+'ESTRUCTURA DE COSTOS '!C83</f>
        <v>Flauta dulce</v>
      </c>
      <c r="D85" s="123" t="str">
        <f>+'ESTRUCTURA DE COSTOS '!D83</f>
        <v>Material: ABS o madera, digitación alemana/barroca, afinación C, longitud aprox. 32 cm.</v>
      </c>
      <c r="E85" s="22" t="str">
        <f>+'ESTRUCTURA DE COSTOS '!E83</f>
        <v>UNIDAD</v>
      </c>
      <c r="F85" s="22">
        <f>+'ESTRUCTURA DE COSTOS '!F83</f>
        <v>30</v>
      </c>
      <c r="G85" s="22" t="str">
        <f>+'ESTRUCTURA DE COSTOS '!G83</f>
        <v>N/A</v>
      </c>
      <c r="H85" s="3">
        <f>+'ESTRUCTURA DE COSTOS '!W83</f>
        <v>39271</v>
      </c>
      <c r="I85" s="191">
        <f>+H85*F85</f>
        <v>1178130</v>
      </c>
    </row>
    <row r="86" spans="2:9">
      <c r="B86" s="190">
        <f>+'ESTRUCTURA DE COSTOS '!B84</f>
        <v>76</v>
      </c>
      <c r="C86" s="123" t="str">
        <f>+'ESTRUCTURA DE COSTOS '!C84</f>
        <v>Flauta traversa</v>
      </c>
      <c r="D86" s="123" t="str">
        <f>+'ESTRUCTURA DE COSTOS '!D84</f>
        <v>Material: Níquel-plata, afinación en C, sistema Boehm, estuche rígido, varilla de limpieza.</v>
      </c>
      <c r="E86" s="22" t="str">
        <f>+'ESTRUCTURA DE COSTOS '!E84</f>
        <v>UNIDAD</v>
      </c>
      <c r="F86" s="22">
        <f>+'ESTRUCTURA DE COSTOS '!F84</f>
        <v>2</v>
      </c>
      <c r="G86" s="22" t="str">
        <f>+'ESTRUCTURA DE COSTOS '!G84</f>
        <v>N/A</v>
      </c>
      <c r="H86" s="3">
        <f>+'ESTRUCTURA DE COSTOS '!W84</f>
        <v>1093574</v>
      </c>
      <c r="I86" s="191">
        <f t="shared" ref="I86:I116" si="4">+H86*F86</f>
        <v>2187148</v>
      </c>
    </row>
    <row r="87" spans="2:9">
      <c r="B87" s="190">
        <f>+'ESTRUCTURA DE COSTOS '!B85</f>
        <v>77</v>
      </c>
      <c r="C87" s="123" t="str">
        <f>+'ESTRUCTURA DE COSTOS '!C85</f>
        <v>Clarinete</v>
      </c>
      <c r="D87" s="123" t="str">
        <f>+'ESTRUCTURA DE COSTOS '!D85</f>
        <v>Material: Ébano o ABS, afinación Bb, 17 llaves, sistema Boehm, boquilla y cañas incluidas.</v>
      </c>
      <c r="E87" s="22" t="str">
        <f>+'ESTRUCTURA DE COSTOS '!E85</f>
        <v>UNIDAD</v>
      </c>
      <c r="F87" s="22">
        <f>+'ESTRUCTURA DE COSTOS '!F85</f>
        <v>10</v>
      </c>
      <c r="G87" s="22" t="str">
        <f>+'ESTRUCTURA DE COSTOS '!G85</f>
        <v>N/A</v>
      </c>
      <c r="H87" s="3">
        <f>+'ESTRUCTURA DE COSTOS '!W85</f>
        <v>781847</v>
      </c>
      <c r="I87" s="191">
        <f t="shared" si="4"/>
        <v>7818470</v>
      </c>
    </row>
    <row r="88" spans="2:9">
      <c r="B88" s="190">
        <f>+'ESTRUCTURA DE COSTOS '!B86</f>
        <v>78</v>
      </c>
      <c r="C88" s="123" t="str">
        <f>+'ESTRUCTURA DE COSTOS '!C86</f>
        <v>Saxofón alto</v>
      </c>
      <c r="D88" s="123" t="str">
        <f>+'ESTRUCTURA DE COSTOS '!D86</f>
        <v>Material: Latón lacado, afinación Eb, boquilla incluida, llaves de nácar, estuche rígido.</v>
      </c>
      <c r="E88" s="22" t="str">
        <f>+'ESTRUCTURA DE COSTOS '!E86</f>
        <v>UNIDAD</v>
      </c>
      <c r="F88" s="22">
        <f>+'ESTRUCTURA DE COSTOS '!F86</f>
        <v>7</v>
      </c>
      <c r="G88" s="22" t="str">
        <f>+'ESTRUCTURA DE COSTOS '!G86</f>
        <v>N/A</v>
      </c>
      <c r="H88" s="3">
        <f>+'ESTRUCTURA DE COSTOS '!W86</f>
        <v>2153180</v>
      </c>
      <c r="I88" s="191">
        <f t="shared" si="4"/>
        <v>15072260</v>
      </c>
    </row>
    <row r="89" spans="2:9">
      <c r="B89" s="190">
        <f>+'ESTRUCTURA DE COSTOS '!B87</f>
        <v>79</v>
      </c>
      <c r="C89" s="123" t="str">
        <f>+'ESTRUCTURA DE COSTOS '!C87</f>
        <v>Trompeta</v>
      </c>
      <c r="D89" s="123" t="str">
        <f>+'ESTRUCTURA DE COSTOS '!D87</f>
        <v>Material: Latón lacado, afinación Bb, campana 123 mm, pistones de acero inoxidable.</v>
      </c>
      <c r="E89" s="22" t="str">
        <f>+'ESTRUCTURA DE COSTOS '!E87</f>
        <v>UNIDAD</v>
      </c>
      <c r="F89" s="22">
        <f>+'ESTRUCTURA DE COSTOS '!F87</f>
        <v>3</v>
      </c>
      <c r="G89" s="22" t="str">
        <f>+'ESTRUCTURA DE COSTOS '!G87</f>
        <v>N/A</v>
      </c>
      <c r="H89" s="3">
        <f>+'ESTRUCTURA DE COSTOS '!W87</f>
        <v>847178</v>
      </c>
      <c r="I89" s="191">
        <f t="shared" si="4"/>
        <v>2541534</v>
      </c>
    </row>
    <row r="90" spans="2:9">
      <c r="B90" s="190">
        <f>+'ESTRUCTURA DE COSTOS '!B88</f>
        <v>80</v>
      </c>
      <c r="C90" s="123" t="str">
        <f>+'ESTRUCTURA DE COSTOS '!C88</f>
        <v>Trombón de vara</v>
      </c>
      <c r="D90" s="123" t="str">
        <f>+'ESTRUCTURA DE COSTOS '!D88</f>
        <v>Material: Latón, vara cromada, afinación Bb/F, campana 8.5”, estuche rígido.</v>
      </c>
      <c r="E90" s="22" t="str">
        <f>+'ESTRUCTURA DE COSTOS '!E88</f>
        <v>UNIDAD</v>
      </c>
      <c r="F90" s="22">
        <f>+'ESTRUCTURA DE COSTOS '!F88</f>
        <v>3</v>
      </c>
      <c r="G90" s="22" t="str">
        <f>+'ESTRUCTURA DE COSTOS '!G88</f>
        <v>N/A</v>
      </c>
      <c r="H90" s="3">
        <f>+'ESTRUCTURA DE COSTOS '!W88</f>
        <v>1433474</v>
      </c>
      <c r="I90" s="191">
        <f t="shared" si="4"/>
        <v>4300422</v>
      </c>
    </row>
    <row r="91" spans="2:9">
      <c r="B91" s="190">
        <f>+'ESTRUCTURA DE COSTOS '!B89</f>
        <v>81</v>
      </c>
      <c r="C91" s="123" t="str">
        <f>+'ESTRUCTURA DE COSTOS '!C89</f>
        <v>Xilófono</v>
      </c>
      <c r="D91" s="123" t="str">
        <f>+'ESTRUCTURA DE COSTOS '!D89</f>
        <v>Material: Madera dura, 3.5 octavas, baquetas incluidas, marco metálico plegable.</v>
      </c>
      <c r="E91" s="22" t="str">
        <f>+'ESTRUCTURA DE COSTOS '!E89</f>
        <v>UNIDAD</v>
      </c>
      <c r="F91" s="22">
        <f>+'ESTRUCTURA DE COSTOS '!F89</f>
        <v>8</v>
      </c>
      <c r="G91" s="22" t="str">
        <f>+'ESTRUCTURA DE COSTOS '!G89</f>
        <v>N/A</v>
      </c>
      <c r="H91" s="3">
        <f>+'ESTRUCTURA DE COSTOS '!W89</f>
        <v>1758509</v>
      </c>
      <c r="I91" s="191">
        <f t="shared" si="4"/>
        <v>14068072</v>
      </c>
    </row>
    <row r="92" spans="2:9">
      <c r="B92" s="190">
        <f>+'ESTRUCTURA DE COSTOS '!B90</f>
        <v>82</v>
      </c>
      <c r="C92" s="123" t="str">
        <f>+'ESTRUCTURA DE COSTOS '!C90</f>
        <v>Violín</v>
      </c>
      <c r="D92" s="123" t="str">
        <f>+'ESTRUCTURA DE COSTOS '!D90</f>
        <v>Tamaño 4/4, madera de abeto y arce, cuerdas de acero, arco y estuche incluidos.</v>
      </c>
      <c r="E92" s="22" t="str">
        <f>+'ESTRUCTURA DE COSTOS '!E90</f>
        <v>UNIDAD</v>
      </c>
      <c r="F92" s="22">
        <f>+'ESTRUCTURA DE COSTOS '!F90</f>
        <v>8</v>
      </c>
      <c r="G92" s="22" t="str">
        <f>+'ESTRUCTURA DE COSTOS '!G90</f>
        <v>N/A</v>
      </c>
      <c r="H92" s="3">
        <f>+'ESTRUCTURA DE COSTOS '!W90</f>
        <v>348133</v>
      </c>
      <c r="I92" s="191">
        <f t="shared" si="4"/>
        <v>2785064</v>
      </c>
    </row>
    <row r="93" spans="2:9">
      <c r="B93" s="190">
        <f>+'ESTRUCTURA DE COSTOS '!B91</f>
        <v>83</v>
      </c>
      <c r="C93" s="123" t="str">
        <f>+'ESTRUCTURA DE COSTOS '!C91</f>
        <v>Viola</v>
      </c>
      <c r="D93" s="123" t="str">
        <f>+'ESTRUCTURA DE COSTOS '!D91</f>
        <v>Tamaño 4/4, madera de arce y abeto, cuerdas de acero, arco y estuche incluidos.</v>
      </c>
      <c r="E93" s="22" t="str">
        <f>+'ESTRUCTURA DE COSTOS '!E91</f>
        <v>UNIDAD</v>
      </c>
      <c r="F93" s="22">
        <f>+'ESTRUCTURA DE COSTOS '!F91</f>
        <v>5</v>
      </c>
      <c r="G93" s="22" t="str">
        <f>+'ESTRUCTURA DE COSTOS '!G91</f>
        <v>N/A</v>
      </c>
      <c r="H93" s="3">
        <f>+'ESTRUCTURA DE COSTOS '!W91</f>
        <v>711063</v>
      </c>
      <c r="I93" s="191">
        <f t="shared" si="4"/>
        <v>3555315</v>
      </c>
    </row>
    <row r="94" spans="2:9">
      <c r="B94" s="190">
        <f>+'ESTRUCTURA DE COSTOS '!B92</f>
        <v>84</v>
      </c>
      <c r="C94" s="123" t="str">
        <f>+'ESTRUCTURA DE COSTOS '!C92</f>
        <v>Violonchelo</v>
      </c>
      <c r="D94" s="123" t="str">
        <f>+'ESTRUCTURA DE COSTOS '!D92</f>
        <v>Tamaño 4/4, madera maciza, cuerdas de acero, arco y estuche incluidos.</v>
      </c>
      <c r="E94" s="22" t="str">
        <f>+'ESTRUCTURA DE COSTOS '!E92</f>
        <v>UNIDAD</v>
      </c>
      <c r="F94" s="22">
        <f>+'ESTRUCTURA DE COSTOS '!F92</f>
        <v>3</v>
      </c>
      <c r="G94" s="22" t="str">
        <f>+'ESTRUCTURA DE COSTOS '!G92</f>
        <v>N/A</v>
      </c>
      <c r="H94" s="3">
        <f>+'ESTRUCTURA DE COSTOS '!W92</f>
        <v>1698150</v>
      </c>
      <c r="I94" s="191">
        <f t="shared" si="4"/>
        <v>5094450</v>
      </c>
    </row>
    <row r="95" spans="2:9">
      <c r="B95" s="190">
        <f>+'ESTRUCTURA DE COSTOS '!B93</f>
        <v>85</v>
      </c>
      <c r="C95" s="123" t="str">
        <f>+'ESTRUCTURA DE COSTOS '!C93</f>
        <v>Contrabajo</v>
      </c>
      <c r="D95" s="123" t="str">
        <f>+'ESTRUCTURA DE COSTOS '!D93</f>
        <v>Tamaño 4/4, madera maciza, cuerdas de acero, estuche y arco incluidos.</v>
      </c>
      <c r="E95" s="22" t="str">
        <f>+'ESTRUCTURA DE COSTOS '!E93</f>
        <v>UNIDAD</v>
      </c>
      <c r="F95" s="22">
        <f>+'ESTRUCTURA DE COSTOS '!F93</f>
        <v>1</v>
      </c>
      <c r="G95" s="22" t="str">
        <f>+'ESTRUCTURA DE COSTOS '!G93</f>
        <v>N/A</v>
      </c>
      <c r="H95" s="3">
        <f>+'ESTRUCTURA DE COSTOS '!W93</f>
        <v>4091249</v>
      </c>
      <c r="I95" s="191">
        <f t="shared" si="4"/>
        <v>4091249</v>
      </c>
    </row>
    <row r="96" spans="2:9">
      <c r="B96" s="190">
        <f>+'ESTRUCTURA DE COSTOS '!B94</f>
        <v>86</v>
      </c>
      <c r="C96" s="123" t="str">
        <f>+'ESTRUCTURA DE COSTOS '!C94</f>
        <v>Guitarra clásica</v>
      </c>
      <c r="D96" s="123" t="str">
        <f>+'ESTRUCTURA DE COSTOS '!D94</f>
        <v>Tamaño 4/4, madera de cedro y palisandro, cuerdas de nylon, estuche semirrígido.</v>
      </c>
      <c r="E96" s="22" t="str">
        <f>+'ESTRUCTURA DE COSTOS '!E94</f>
        <v>UNIDAD</v>
      </c>
      <c r="F96" s="22">
        <f>+'ESTRUCTURA DE COSTOS '!F94</f>
        <v>5</v>
      </c>
      <c r="G96" s="22" t="str">
        <f>+'ESTRUCTURA DE COSTOS '!G94</f>
        <v>N/A</v>
      </c>
      <c r="H96" s="3">
        <f>+'ESTRUCTURA DE COSTOS '!W94</f>
        <v>386479</v>
      </c>
      <c r="I96" s="191">
        <f t="shared" si="4"/>
        <v>1932395</v>
      </c>
    </row>
    <row r="97" spans="2:9">
      <c r="B97" s="190">
        <f>+'ESTRUCTURA DE COSTOS '!B95</f>
        <v>87</v>
      </c>
      <c r="C97" s="123" t="str">
        <f>+'ESTRUCTURA DE COSTOS '!C95</f>
        <v>Guitarra acústica</v>
      </c>
      <c r="D97" s="123" t="str">
        <f>+'ESTRUCTURA DE COSTOS '!D95</f>
        <v>Tamaño estándar, madera de abeto y caoba, cuerdas metálicas, estuche incluido.</v>
      </c>
      <c r="E97" s="22" t="str">
        <f>+'ESTRUCTURA DE COSTOS '!E95</f>
        <v>UNIDAD</v>
      </c>
      <c r="F97" s="22">
        <f>+'ESTRUCTURA DE COSTOS '!F95</f>
        <v>5</v>
      </c>
      <c r="G97" s="22" t="str">
        <f>+'ESTRUCTURA DE COSTOS '!G95</f>
        <v>N/A</v>
      </c>
      <c r="H97" s="3">
        <f>+'ESTRUCTURA DE COSTOS '!W95</f>
        <v>555337</v>
      </c>
      <c r="I97" s="191">
        <f t="shared" si="4"/>
        <v>2776685</v>
      </c>
    </row>
    <row r="98" spans="2:9">
      <c r="B98" s="190">
        <f>+'ESTRUCTURA DE COSTOS '!B96</f>
        <v>88</v>
      </c>
      <c r="C98" s="123" t="str">
        <f>+'ESTRUCTURA DE COSTOS '!C96</f>
        <v>Guitarra eléctrica</v>
      </c>
      <c r="D98" s="123" t="str">
        <f>+'ESTRUCTURA DE COSTOS '!D96</f>
        <v>Cuerpo sólido, pastillas simples/dobles, cuerdas metálicas, clavijas de precisión.</v>
      </c>
      <c r="E98" s="22" t="str">
        <f>+'ESTRUCTURA DE COSTOS '!E96</f>
        <v>UNIDAD</v>
      </c>
      <c r="F98" s="22">
        <f>+'ESTRUCTURA DE COSTOS '!F96</f>
        <v>1</v>
      </c>
      <c r="G98" s="22" t="str">
        <f>+'ESTRUCTURA DE COSTOS '!G96</f>
        <v>N/A</v>
      </c>
      <c r="H98" s="3">
        <f>+'ESTRUCTURA DE COSTOS '!W96</f>
        <v>942294</v>
      </c>
      <c r="I98" s="191">
        <f t="shared" si="4"/>
        <v>942294</v>
      </c>
    </row>
    <row r="99" spans="2:9">
      <c r="B99" s="190">
        <f>+'ESTRUCTURA DE COSTOS '!B97</f>
        <v>89</v>
      </c>
      <c r="C99" s="123" t="str">
        <f>+'ESTRUCTURA DE COSTOS '!C97</f>
        <v>Bajo eléctrico</v>
      </c>
      <c r="D99" s="123" t="str">
        <f>+'ESTRUCTURA DE COSTOS '!D97</f>
        <v>Cuerpo sólido, 4 cuerdas, pastillas activas/pasivas, diapasón de arce o palisandro.</v>
      </c>
      <c r="E99" s="22" t="str">
        <f>+'ESTRUCTURA DE COSTOS '!E97</f>
        <v>UNIDAD</v>
      </c>
      <c r="F99" s="22">
        <f>+'ESTRUCTURA DE COSTOS '!F97</f>
        <v>1</v>
      </c>
      <c r="G99" s="22" t="str">
        <f>+'ESTRUCTURA DE COSTOS '!G97</f>
        <v>N/A</v>
      </c>
      <c r="H99" s="3">
        <f>+'ESTRUCTURA DE COSTOS '!W97</f>
        <v>1887533</v>
      </c>
      <c r="I99" s="191">
        <f t="shared" si="4"/>
        <v>1887533</v>
      </c>
    </row>
    <row r="100" spans="2:9">
      <c r="B100" s="190">
        <f>+'ESTRUCTURA DE COSTOS '!B98</f>
        <v>90</v>
      </c>
      <c r="C100" s="123" t="str">
        <f>+'ESTRUCTURA DE COSTOS '!C98</f>
        <v>Cuatro llanero / Tiple colombiano</v>
      </c>
      <c r="D100" s="123" t="str">
        <f>+'ESTRUCTURA DE COSTOS '!D98</f>
        <v>Madera maciza, cuerdas de nylon, afinación tradicional, estuche rígido incluido.</v>
      </c>
      <c r="E100" s="22" t="str">
        <f>+'ESTRUCTURA DE COSTOS '!E98</f>
        <v>UNIDAD</v>
      </c>
      <c r="F100" s="22">
        <f>+'ESTRUCTURA DE COSTOS '!F98</f>
        <v>2</v>
      </c>
      <c r="G100" s="22" t="str">
        <f>+'ESTRUCTURA DE COSTOS '!G98</f>
        <v>N/A</v>
      </c>
      <c r="H100" s="3">
        <f>+'ESTRUCTURA DE COSTOS '!W98</f>
        <v>722400</v>
      </c>
      <c r="I100" s="191">
        <f t="shared" si="4"/>
        <v>1444800</v>
      </c>
    </row>
    <row r="101" spans="2:9">
      <c r="B101" s="190">
        <f>+'ESTRUCTURA DE COSTOS '!B99</f>
        <v>91</v>
      </c>
      <c r="C101" s="123" t="str">
        <f>+'ESTRUCTURA DE COSTOS '!C99</f>
        <v>Bongós</v>
      </c>
      <c r="D101" s="123" t="str">
        <f>+'ESTRUCTURA DE COSTOS '!D99</f>
        <v>Madera dura, par de tambores, parches de cuero, aros metálicos.</v>
      </c>
      <c r="E101" s="22" t="str">
        <f>+'ESTRUCTURA DE COSTOS '!E99</f>
        <v>UNIDAD</v>
      </c>
      <c r="F101" s="22">
        <f>+'ESTRUCTURA DE COSTOS '!F99</f>
        <v>4</v>
      </c>
      <c r="G101" s="22" t="str">
        <f>+'ESTRUCTURA DE COSTOS '!G99</f>
        <v>N/A</v>
      </c>
      <c r="H101" s="3">
        <f>+'ESTRUCTURA DE COSTOS '!W99</f>
        <v>593837</v>
      </c>
      <c r="I101" s="191">
        <f t="shared" si="4"/>
        <v>2375348</v>
      </c>
    </row>
    <row r="102" spans="2:9">
      <c r="B102" s="190">
        <f>+'ESTRUCTURA DE COSTOS '!B100</f>
        <v>92</v>
      </c>
      <c r="C102" s="123" t="str">
        <f>+'ESTRUCTURA DE COSTOS '!C100</f>
        <v>Congas</v>
      </c>
      <c r="D102" s="123" t="str">
        <f>+'ESTRUCTURA DE COSTOS '!D100</f>
        <v>Madera dura, parches de cuero sintético, altura 28” y 30”, aros cromados.</v>
      </c>
      <c r="E102" s="22" t="str">
        <f>+'ESTRUCTURA DE COSTOS '!E100</f>
        <v>UNIDAD</v>
      </c>
      <c r="F102" s="22">
        <f>+'ESTRUCTURA DE COSTOS '!F100</f>
        <v>4</v>
      </c>
      <c r="G102" s="22" t="str">
        <f>+'ESTRUCTURA DE COSTOS '!G100</f>
        <v>N/A</v>
      </c>
      <c r="H102" s="3">
        <f>+'ESTRUCTURA DE COSTOS '!W100</f>
        <v>2171678</v>
      </c>
      <c r="I102" s="191">
        <f t="shared" si="4"/>
        <v>8686712</v>
      </c>
    </row>
    <row r="103" spans="2:9">
      <c r="B103" s="190">
        <f>+'ESTRUCTURA DE COSTOS '!B101</f>
        <v>93</v>
      </c>
      <c r="C103" s="123" t="str">
        <f>+'ESTRUCTURA DE COSTOS '!C101</f>
        <v>Batería musical</v>
      </c>
      <c r="D103" s="123" t="str">
        <f>+'ESTRUCTURA DE COSTOS '!D101</f>
        <v>Batería de 5 piezas: bombo, toms, caja, platillos, herrajes incluidos.</v>
      </c>
      <c r="E103" s="22" t="str">
        <f>+'ESTRUCTURA DE COSTOS '!E101</f>
        <v>UNIDAD</v>
      </c>
      <c r="F103" s="22">
        <f>+'ESTRUCTURA DE COSTOS '!F101</f>
        <v>1</v>
      </c>
      <c r="G103" s="22" t="str">
        <f>+'ESTRUCTURA DE COSTOS '!G101</f>
        <v>N/A</v>
      </c>
      <c r="H103" s="3">
        <f>+'ESTRUCTURA DE COSTOS '!W101</f>
        <v>4563111</v>
      </c>
      <c r="I103" s="191">
        <f t="shared" si="4"/>
        <v>4563111</v>
      </c>
    </row>
    <row r="104" spans="2:9">
      <c r="B104" s="190">
        <f>+'ESTRUCTURA DE COSTOS '!B102</f>
        <v>94</v>
      </c>
      <c r="C104" s="123" t="str">
        <f>+'ESTRUCTURA DE COSTOS '!C102</f>
        <v>Batería electrónica</v>
      </c>
      <c r="D104" s="123" t="str">
        <f>+'ESTRUCTURA DE COSTOS '!D102</f>
        <v>Módulo electrónico, pads de goma/malla, pedal de bombo, auriculares.</v>
      </c>
      <c r="E104" s="22" t="str">
        <f>+'ESTRUCTURA DE COSTOS '!E102</f>
        <v>UNIDAD</v>
      </c>
      <c r="F104" s="22">
        <f>+'ESTRUCTURA DE COSTOS '!F102</f>
        <v>1</v>
      </c>
      <c r="G104" s="22" t="str">
        <f>+'ESTRUCTURA DE COSTOS '!G102</f>
        <v>N/A</v>
      </c>
      <c r="H104" s="3">
        <f>+'ESTRUCTURA DE COSTOS '!W102</f>
        <v>3737977</v>
      </c>
      <c r="I104" s="191">
        <f t="shared" si="4"/>
        <v>3737977</v>
      </c>
    </row>
    <row r="105" spans="2:9" ht="28.9">
      <c r="B105" s="190">
        <f>+'ESTRUCTURA DE COSTOS '!B103</f>
        <v>95</v>
      </c>
      <c r="C105" s="123" t="str">
        <f>+'ESTRUCTURA DE COSTOS '!C103</f>
        <v>Percusiones básicas – alegre, tamboras y llamador</v>
      </c>
      <c r="D105" s="123" t="str">
        <f>+'ESTRUCTURA DE COSTOS '!D103</f>
        <v>Incluye tambor alegre, tambora y llamador, madera y parches de cuero.</v>
      </c>
      <c r="E105" s="22" t="str">
        <f>+'ESTRUCTURA DE COSTOS '!E103</f>
        <v>UNIDAD</v>
      </c>
      <c r="F105" s="22">
        <f>+'ESTRUCTURA DE COSTOS '!F103</f>
        <v>2</v>
      </c>
      <c r="G105" s="22" t="str">
        <f>+'ESTRUCTURA DE COSTOS '!G103</f>
        <v>N/A</v>
      </c>
      <c r="H105" s="3">
        <f>+'ESTRUCTURA DE COSTOS '!W103</f>
        <v>1733493</v>
      </c>
      <c r="I105" s="191">
        <f t="shared" si="4"/>
        <v>3466986</v>
      </c>
    </row>
    <row r="106" spans="2:9">
      <c r="B106" s="190">
        <f>+'ESTRUCTURA DE COSTOS '!B104</f>
        <v>96</v>
      </c>
      <c r="C106" s="123" t="str">
        <f>+'ESTRUCTURA DE COSTOS '!C104</f>
        <v>Panderos</v>
      </c>
      <c r="D106" s="123" t="str">
        <f>+'ESTRUCTURA DE COSTOS '!D104</f>
        <v>Madera, diámetro 8”-10”, parche sintético o natural.</v>
      </c>
      <c r="E106" s="22" t="str">
        <f>+'ESTRUCTURA DE COSTOS '!E104</f>
        <v>UNIDAD</v>
      </c>
      <c r="F106" s="22">
        <f>+'ESTRUCTURA DE COSTOS '!F104</f>
        <v>10</v>
      </c>
      <c r="G106" s="22" t="str">
        <f>+'ESTRUCTURA DE COSTOS '!G104</f>
        <v>N/A</v>
      </c>
      <c r="H106" s="3">
        <f>+'ESTRUCTURA DE COSTOS '!W104</f>
        <v>74336</v>
      </c>
      <c r="I106" s="191">
        <f t="shared" si="4"/>
        <v>743360</v>
      </c>
    </row>
    <row r="107" spans="2:9">
      <c r="B107" s="190">
        <f>+'ESTRUCTURA DE COSTOS '!B105</f>
        <v>97</v>
      </c>
      <c r="C107" s="123" t="str">
        <f>+'ESTRUCTURA DE COSTOS '!C105</f>
        <v>Claves</v>
      </c>
      <c r="D107" s="123" t="str">
        <f>+'ESTRUCTURA DE COSTOS '!D105</f>
        <v>Madera dura, longitud aprox. 20 cm, diámetro 2 cm.</v>
      </c>
      <c r="E107" s="22" t="str">
        <f>+'ESTRUCTURA DE COSTOS '!E105</f>
        <v>UNIDAD</v>
      </c>
      <c r="F107" s="22">
        <f>+'ESTRUCTURA DE COSTOS '!F105</f>
        <v>5</v>
      </c>
      <c r="G107" s="22" t="str">
        <f>+'ESTRUCTURA DE COSTOS '!G105</f>
        <v>N/A</v>
      </c>
      <c r="H107" s="3">
        <f>+'ESTRUCTURA DE COSTOS '!W105</f>
        <v>35837</v>
      </c>
      <c r="I107" s="191">
        <f t="shared" si="4"/>
        <v>179185</v>
      </c>
    </row>
    <row r="108" spans="2:9">
      <c r="B108" s="190">
        <f>+'ESTRUCTURA DE COSTOS '!B106</f>
        <v>98</v>
      </c>
      <c r="C108" s="123" t="str">
        <f>+'ESTRUCTURA DE COSTOS '!C106</f>
        <v>Maracas</v>
      </c>
      <c r="D108" s="123" t="str">
        <f>+'ESTRUCTURA DE COSTOS '!D106</f>
        <v>Plástico o madera, relleno de semillas metálicas, par.</v>
      </c>
      <c r="E108" s="22" t="str">
        <f>+'ESTRUCTURA DE COSTOS '!E106</f>
        <v>PAQUETE</v>
      </c>
      <c r="F108" s="22">
        <f>+'ESTRUCTURA DE COSTOS '!F106</f>
        <v>10</v>
      </c>
      <c r="G108" s="22" t="str">
        <f>+'ESTRUCTURA DE COSTOS '!G106</f>
        <v>N/A</v>
      </c>
      <c r="H108" s="3">
        <f>+'ESTRUCTURA DE COSTOS '!W106</f>
        <v>167360</v>
      </c>
      <c r="I108" s="191">
        <f t="shared" si="4"/>
        <v>1673600</v>
      </c>
    </row>
    <row r="109" spans="2:9">
      <c r="B109" s="190">
        <f>+'ESTRUCTURA DE COSTOS '!B107</f>
        <v>99</v>
      </c>
      <c r="C109" s="123" t="str">
        <f>+'ESTRUCTURA DE COSTOS '!C107</f>
        <v>Güiros</v>
      </c>
      <c r="D109" s="123" t="str">
        <f>+'ESTRUCTURA DE COSTOS '!D107</f>
        <v>Madera, superficie estriada, palo rascador incluido.</v>
      </c>
      <c r="E109" s="22" t="str">
        <f>+'ESTRUCTURA DE COSTOS '!E107</f>
        <v>UNIDAD</v>
      </c>
      <c r="F109" s="22">
        <f>+'ESTRUCTURA DE COSTOS '!F107</f>
        <v>5</v>
      </c>
      <c r="G109" s="22" t="str">
        <f>+'ESTRUCTURA DE COSTOS '!G107</f>
        <v>N/A</v>
      </c>
      <c r="H109" s="3">
        <f>+'ESTRUCTURA DE COSTOS '!W107</f>
        <v>169217</v>
      </c>
      <c r="I109" s="191">
        <f t="shared" si="4"/>
        <v>846085</v>
      </c>
    </row>
    <row r="110" spans="2:9">
      <c r="B110" s="190">
        <f>+'ESTRUCTURA DE COSTOS '!B108</f>
        <v>100</v>
      </c>
      <c r="C110" s="123" t="str">
        <f>+'ESTRUCTURA DE COSTOS '!C108</f>
        <v>Piano</v>
      </c>
      <c r="D110" s="123" t="str">
        <f>+'ESTRUCTURA DE COSTOS '!D108</f>
        <v>Piano acústico o digital, 88 teclas, pedal incluido, afinación estándar.</v>
      </c>
      <c r="E110" s="22" t="str">
        <f>+'ESTRUCTURA DE COSTOS '!E108</f>
        <v>UNIDAD</v>
      </c>
      <c r="F110" s="22">
        <f>+'ESTRUCTURA DE COSTOS '!F108</f>
        <v>1</v>
      </c>
      <c r="G110" s="22" t="str">
        <f>+'ESTRUCTURA DE COSTOS '!G108</f>
        <v>N/A</v>
      </c>
      <c r="H110" s="3">
        <f>+'ESTRUCTURA DE COSTOS '!W108</f>
        <v>2914481</v>
      </c>
      <c r="I110" s="191">
        <f t="shared" si="4"/>
        <v>2914481</v>
      </c>
    </row>
    <row r="111" spans="2:9" ht="57.6">
      <c r="B111" s="190">
        <f>+'ESTRUCTURA DE COSTOS '!B109</f>
        <v>101</v>
      </c>
      <c r="C111" s="123" t="str">
        <f>+'ESTRUCTURA DE COSTOS '!C109</f>
        <v>Cuadernos pentagramados</v>
      </c>
      <c r="D111" s="123" t="str">
        <f>+'ESTRUCTURA DE COSTOS '!D109</f>
        <v>Tamaño carta
30 hojas con 10 líneas pentagramadas por lado
Papel ecológico
Encuadernado en espiral</v>
      </c>
      <c r="E111" s="22" t="str">
        <f>+'ESTRUCTURA DE COSTOS '!E109</f>
        <v>UNIDAD</v>
      </c>
      <c r="F111" s="22">
        <f>+'ESTRUCTURA DE COSTOS '!F109</f>
        <v>60</v>
      </c>
      <c r="G111" s="22" t="str">
        <f>+'ESTRUCTURA DE COSTOS '!G109</f>
        <v>N/A</v>
      </c>
      <c r="H111" s="3">
        <f>+'ESTRUCTURA DE COSTOS '!W109</f>
        <v>32430</v>
      </c>
      <c r="I111" s="191">
        <f t="shared" si="4"/>
        <v>1945800</v>
      </c>
    </row>
    <row r="112" spans="2:9" ht="57.6">
      <c r="B112" s="190">
        <f>+'ESTRUCTURA DE COSTOS '!B110</f>
        <v>102</v>
      </c>
      <c r="C112" s="123" t="str">
        <f>+'ESTRUCTURA DE COSTOS '!C110</f>
        <v>Boquillas, clarinete</v>
      </c>
      <c r="D112" s="123" t="str">
        <f>+'ESTRUCTURA DE COSTOS '!D110</f>
        <v>Material: resina fenólica
Abertura: 1.00 mm
Longitud de tabla: 17 mm
Sonido equilibrado, fácil de tocar</v>
      </c>
      <c r="E112" s="22" t="str">
        <f>+'ESTRUCTURA DE COSTOS '!E110</f>
        <v>UNIDAD</v>
      </c>
      <c r="F112" s="22">
        <f>+'ESTRUCTURA DE COSTOS '!F110</f>
        <v>5</v>
      </c>
      <c r="G112" s="22" t="str">
        <f>+'ESTRUCTURA DE COSTOS '!G110</f>
        <v>N/A</v>
      </c>
      <c r="H112" s="3">
        <f>+'ESTRUCTURA DE COSTOS '!W110</f>
        <v>106592</v>
      </c>
      <c r="I112" s="191">
        <f t="shared" si="4"/>
        <v>532960</v>
      </c>
    </row>
    <row r="113" spans="2:9" ht="57.6">
      <c r="B113" s="190">
        <f>+'ESTRUCTURA DE COSTOS '!B111</f>
        <v>103</v>
      </c>
      <c r="C113" s="123" t="str">
        <f>+'ESTRUCTURA DE COSTOS '!C111</f>
        <v>Juego de cuerdas para: Violín</v>
      </c>
      <c r="D113" s="123" t="str">
        <f>+'ESTRUCTURA DE COSTOS '!D111</f>
        <v>Núcleo de acero niquelado
Tensión media
Tamaños: 0.26 mm, 0.36 mm, 0.5 mm, 0.73 mm
Compatibles con violines 1/2, 1/4, 3/4 y 4/4</v>
      </c>
      <c r="E113" s="22" t="str">
        <f>+'ESTRUCTURA DE COSTOS '!E111</f>
        <v>PAQUETE</v>
      </c>
      <c r="F113" s="22">
        <f>+'ESTRUCTURA DE COSTOS '!F111</f>
        <v>15</v>
      </c>
      <c r="G113" s="22" t="str">
        <f>+'ESTRUCTURA DE COSTOS '!G111</f>
        <v>N/A</v>
      </c>
      <c r="H113" s="3">
        <f>+'ESTRUCTURA DE COSTOS '!W111</f>
        <v>92860</v>
      </c>
      <c r="I113" s="191">
        <f t="shared" si="4"/>
        <v>1392900</v>
      </c>
    </row>
    <row r="114" spans="2:9" ht="72">
      <c r="B114" s="190">
        <f>+'ESTRUCTURA DE COSTOS '!B112</f>
        <v>104</v>
      </c>
      <c r="C114" s="123" t="str">
        <f>+'ESTRUCTURA DE COSTOS '!C112</f>
        <v>Juego de cuerdas para: Contrabajo</v>
      </c>
      <c r="D114" s="123" t="str">
        <f>+'ESTRUCTURA DE COSTOS '!D112</f>
        <v>Material: núcleo de acero con recubrimiento sintético
Escala: 3/4 y 4/4
Tensión: media
Sonido cálido, buena proyección
Ideal para estudiantes y ensambles</v>
      </c>
      <c r="E114" s="22" t="str">
        <f>+'ESTRUCTURA DE COSTOS '!E112</f>
        <v>UNIDAD</v>
      </c>
      <c r="F114" s="22">
        <f>+'ESTRUCTURA DE COSTOS '!F112</f>
        <v>10</v>
      </c>
      <c r="G114" s="22" t="str">
        <f>+'ESTRUCTURA DE COSTOS '!G112</f>
        <v>N/A</v>
      </c>
      <c r="H114" s="3">
        <f>+'ESTRUCTURA DE COSTOS '!W112</f>
        <v>452733</v>
      </c>
      <c r="I114" s="191">
        <f t="shared" si="4"/>
        <v>4527330</v>
      </c>
    </row>
    <row r="115" spans="2:9" ht="57.6">
      <c r="B115" s="194">
        <f>+'ESTRUCTURA DE COSTOS '!B113</f>
        <v>105</v>
      </c>
      <c r="C115" s="125" t="str">
        <f>+'ESTRUCTURA DE COSTOS '!C113</f>
        <v>Juego de cuerdas para: Viola</v>
      </c>
      <c r="D115" s="125" t="str">
        <f>+'ESTRUCTURA DE COSTOS '!D113</f>
        <v>Núcleo de acero sólido
Tensión media
Sonido cálido y duradero
Escala media (15”–16.5”)</v>
      </c>
      <c r="E115" s="77" t="str">
        <f>+'ESTRUCTURA DE COSTOS '!E113</f>
        <v>UNIDAD</v>
      </c>
      <c r="F115" s="77">
        <f>+'ESTRUCTURA DE COSTOS '!F113</f>
        <v>10</v>
      </c>
      <c r="G115" s="77" t="str">
        <f>+'ESTRUCTURA DE COSTOS '!G113</f>
        <v>N/A</v>
      </c>
      <c r="H115" s="107">
        <f>+'ESTRUCTURA DE COSTOS '!W113</f>
        <v>99543</v>
      </c>
      <c r="I115" s="195">
        <f t="shared" si="4"/>
        <v>995430</v>
      </c>
    </row>
    <row r="116" spans="2:9" ht="72">
      <c r="B116" s="194">
        <f>+'ESTRUCTURA DE COSTOS '!B114</f>
        <v>106</v>
      </c>
      <c r="C116" s="125" t="str">
        <f>+'ESTRUCTURA DE COSTOS '!C114</f>
        <v>Juegos de cuerdas para: Guitarra</v>
      </c>
      <c r="D116" s="125" t="str">
        <f>+'ESTRUCTURA DE COSTOS '!D114</f>
        <v>Bordones entorchados en cobre
Primas de nylon claro
Tensión media
Sonido brillante y equilibrado
Para guitarra clásica o flamenca</v>
      </c>
      <c r="E116" s="77" t="str">
        <f>+'ESTRUCTURA DE COSTOS '!E114</f>
        <v>UNIDAD</v>
      </c>
      <c r="F116" s="77">
        <f>+'ESTRUCTURA DE COSTOS '!F114</f>
        <v>20</v>
      </c>
      <c r="G116" s="77" t="str">
        <f>+'ESTRUCTURA DE COSTOS '!G114</f>
        <v>N/A</v>
      </c>
      <c r="H116" s="107">
        <f>+'ESTRUCTURA DE COSTOS '!W114</f>
        <v>45724</v>
      </c>
      <c r="I116" s="195">
        <f t="shared" si="4"/>
        <v>914480</v>
      </c>
    </row>
    <row r="117" spans="2:9" ht="388.9">
      <c r="B117" s="194">
        <f>+'ESTRUCTURA DE COSTOS '!B115</f>
        <v>107</v>
      </c>
      <c r="C117" s="125" t="str">
        <f>+'ESTRUCTURA DE COSTOS '!C115</f>
        <v>Software y plugins DAW</v>
      </c>
      <c r="D117" s="125" t="str">
        <f>+'ESTRUCTURA DE COSTOS '!D115</f>
        <v>DAW (Digital Audio Workstation) profesional para producción musical.
Licencia:
Licencia original, permanente o suscripción anual (especificar cuál se requiere).
Compatible con sistemas operativos Windows y/o macOS.
Características mínimas del DAW:
Grabación multipista (audio y MIDI).
Edición avanzada de audio y MIDI.
Mezcla con automatización de parámetros.
Exportación en formatos WAV, MP3, y otros estándares.
Instrumentos virtuales incluidos Sintetizadores, sampler, batería virtual, piano, bajo.
Biblioteca de sonidos mínima: 10 GB o más.
Plugins y complementos:
Efectos básicos: EQ, compresor, reverb, delay.
Plugins VST/AU compatibles.
Al menos 10 efectos creativos adicionales.
Compatibilidad:
Soporte para controladores MIDI externos.
Integración con interfaces de audio estándar.
Soporte y actualizaciones:Acceso a actualizaciones durante el periodo de licencia.
Soporte técnico oficial.
Ejemplos de marcas/referencias (para orientar cotización):Ableton Live Suite, FL Studio Producer Edition, Cubase Pro, Logic Pro X (solo macOS).
Plugins: Native Instruments Komplete, Waves Essential Bundle</v>
      </c>
      <c r="E117" s="77" t="str">
        <f>+'ESTRUCTURA DE COSTOS '!E115</f>
        <v>UNIDAD</v>
      </c>
      <c r="F117" s="77">
        <f>+'ESTRUCTURA DE COSTOS '!F115</f>
        <v>2</v>
      </c>
      <c r="G117" s="77" t="str">
        <f>+'ESTRUCTURA DE COSTOS '!G115</f>
        <v>N/A</v>
      </c>
      <c r="H117" s="107">
        <f>+'ESTRUCTURA DE COSTOS '!W115</f>
        <v>2790435</v>
      </c>
      <c r="I117" s="195">
        <f t="shared" ref="I117:I122" si="5">+H117*F117</f>
        <v>5580870</v>
      </c>
    </row>
    <row r="118" spans="2:9">
      <c r="B118" s="194">
        <f>+'ESTRUCTURA DE COSTOS '!B116</f>
        <v>108</v>
      </c>
      <c r="C118" s="125" t="str">
        <f>+'ESTRUCTURA DE COSTOS '!C116</f>
        <v>Auriculares para mezcla</v>
      </c>
      <c r="D118" s="125" t="str">
        <f>+'ESTRUCTURA DE COSTOS '!D116</f>
        <v>Modelos profesionales (Sennheiser HD 800, Shure SRH1840, Beyerdynamic DT990 Pro)</v>
      </c>
      <c r="E118" s="77" t="str">
        <f>+'ESTRUCTURA DE COSTOS '!E116</f>
        <v>UNIDAD</v>
      </c>
      <c r="F118" s="77">
        <f>+'ESTRUCTURA DE COSTOS '!F116</f>
        <v>2</v>
      </c>
      <c r="G118" s="77" t="str">
        <f>+'ESTRUCTURA DE COSTOS '!G116</f>
        <v>N/A</v>
      </c>
      <c r="H118" s="107">
        <f>+'ESTRUCTURA DE COSTOS '!W116</f>
        <v>2554137</v>
      </c>
      <c r="I118" s="195">
        <f t="shared" si="5"/>
        <v>5108274</v>
      </c>
    </row>
    <row r="119" spans="2:9">
      <c r="B119" s="194">
        <f>+'ESTRUCTURA DE COSTOS '!B117</f>
        <v>109</v>
      </c>
      <c r="C119" s="125" t="str">
        <f>+'ESTRUCTURA DE COSTOS '!C117</f>
        <v>Cables XLR balanceados</v>
      </c>
      <c r="D119" s="125" t="str">
        <f>+'ESTRUCTURA DE COSTOS '!D117</f>
        <v>Cables de alta y baja impedancia, balanceados, para evitar interferencias de sonido</v>
      </c>
      <c r="E119" s="77" t="str">
        <f>+'ESTRUCTURA DE COSTOS '!E117</f>
        <v>UNIDAD</v>
      </c>
      <c r="F119" s="77">
        <f>+'ESTRUCTURA DE COSTOS '!F117</f>
        <v>5</v>
      </c>
      <c r="G119" s="77" t="str">
        <f>+'ESTRUCTURA DE COSTOS '!G117</f>
        <v>N/A</v>
      </c>
      <c r="H119" s="107">
        <f>+'ESTRUCTURA DE COSTOS '!W117</f>
        <v>60467</v>
      </c>
      <c r="I119" s="195">
        <f t="shared" si="5"/>
        <v>302335</v>
      </c>
    </row>
    <row r="120" spans="2:9">
      <c r="B120" s="194">
        <f>+'ESTRUCTURA DE COSTOS '!B118</f>
        <v>110</v>
      </c>
      <c r="C120" s="125" t="str">
        <f>+'ESTRUCTURA DE COSTOS '!C118</f>
        <v>Filtro anti pop</v>
      </c>
      <c r="D120" s="125" t="str">
        <f>+'ESTRUCTURA DE COSTOS '!D118</f>
        <v>Filtro para micrófonos que reduce golpes de aire (pop)</v>
      </c>
      <c r="E120" s="77" t="str">
        <f>+'ESTRUCTURA DE COSTOS '!E118</f>
        <v>UNIDAD</v>
      </c>
      <c r="F120" s="77">
        <f>+'ESTRUCTURA DE COSTOS '!F118</f>
        <v>2</v>
      </c>
      <c r="G120" s="77" t="str">
        <f>+'ESTRUCTURA DE COSTOS '!G118</f>
        <v>N/A</v>
      </c>
      <c r="H120" s="107">
        <f>+'ESTRUCTURA DE COSTOS '!W118</f>
        <v>82583</v>
      </c>
      <c r="I120" s="195">
        <f t="shared" si="5"/>
        <v>165166</v>
      </c>
    </row>
    <row r="121" spans="2:9" ht="72">
      <c r="B121" s="194">
        <f>+'ESTRUCTURA DE COSTOS '!B119</f>
        <v>111</v>
      </c>
      <c r="C121" s="125" t="str">
        <f>+'ESTRUCTURA DE COSTOS '!C119</f>
        <v>Mesa o estación de trabajo</v>
      </c>
      <c r="D121" s="125" t="str">
        <f>+'ESTRUCTURA DE COSTOS '!D119</f>
        <v>Superficie para ubicar equipos: teclado, computador, monitores, tarjeta de sonido ALTO TOTAL: 86cms
ALTO MESA DE TRABAJO: 76cms
ANCHO: 159cms o 170cms
PROFUNDIDAD: 88cms</v>
      </c>
      <c r="E121" s="77" t="str">
        <f>+'ESTRUCTURA DE COSTOS '!E119</f>
        <v>UNIDAD</v>
      </c>
      <c r="F121" s="77">
        <f>+'ESTRUCTURA DE COSTOS '!F119</f>
        <v>1</v>
      </c>
      <c r="G121" s="77" t="str">
        <f>+'ESTRUCTURA DE COSTOS '!G119</f>
        <v>N/A</v>
      </c>
      <c r="H121" s="107">
        <f>+'ESTRUCTURA DE COSTOS '!W119</f>
        <v>1434743</v>
      </c>
      <c r="I121" s="195">
        <f t="shared" si="5"/>
        <v>1434743</v>
      </c>
    </row>
    <row r="122" spans="2:9">
      <c r="B122" s="194">
        <f>+'ESTRUCTURA DE COSTOS '!B120</f>
        <v>112</v>
      </c>
      <c r="C122" s="125" t="str">
        <f>+'ESTRUCTURA DE COSTOS '!C120</f>
        <v>Silla ergonómica de estudio</v>
      </c>
      <c r="D122" s="125" t="str">
        <f>+'ESTRUCTURA DE COSTOS '!D120</f>
        <v>Silla para largas sesiones de grabación, diseño ergonómico</v>
      </c>
      <c r="E122" s="77" t="str">
        <f>+'ESTRUCTURA DE COSTOS '!E120</f>
        <v>UNIDAD</v>
      </c>
      <c r="F122" s="77">
        <f>+'ESTRUCTURA DE COSTOS '!F120</f>
        <v>2</v>
      </c>
      <c r="G122" s="77" t="str">
        <f>+'ESTRUCTURA DE COSTOS '!G120</f>
        <v>N/A</v>
      </c>
      <c r="H122" s="107">
        <f>+'ESTRUCTURA DE COSTOS '!W120</f>
        <v>497657</v>
      </c>
      <c r="I122" s="195">
        <f t="shared" si="5"/>
        <v>995314</v>
      </c>
    </row>
    <row r="123" spans="2:9">
      <c r="B123" s="194">
        <f>+'ESTRUCTURA DE COSTOS '!B121</f>
        <v>113</v>
      </c>
      <c r="C123" s="125" t="str">
        <f>+'ESTRUCTURA DE COSTOS '!C121</f>
        <v>Trampas de graves y paneles acústicos</v>
      </c>
      <c r="D123" s="125" t="str">
        <f>+'ESTRUCTURA DE COSTOS '!D121</f>
        <v>Paneles y difusores para control de reflexiones de sonido</v>
      </c>
      <c r="E123" s="77" t="str">
        <f>+'ESTRUCTURA DE COSTOS '!E121</f>
        <v>UNIDAD</v>
      </c>
      <c r="F123" s="77">
        <f>+'ESTRUCTURA DE COSTOS '!F121</f>
        <v>5</v>
      </c>
      <c r="G123" s="77" t="str">
        <f>+'ESTRUCTURA DE COSTOS '!G121</f>
        <v>N/A</v>
      </c>
      <c r="H123" s="107">
        <f>+'ESTRUCTURA DE COSTOS '!W121</f>
        <v>32771</v>
      </c>
      <c r="I123" s="195">
        <f t="shared" ref="I123:I128" si="6">+H123*F123</f>
        <v>163855</v>
      </c>
    </row>
    <row r="124" spans="2:9">
      <c r="B124" s="194">
        <f>+'ESTRUCTURA DE COSTOS '!B122</f>
        <v>114</v>
      </c>
      <c r="C124" s="125" t="str">
        <f>+'ESTRUCTURA DE COSTOS '!C122</f>
        <v>Soportes para monitores de estudio</v>
      </c>
      <c r="D124" s="125" t="str">
        <f>+'ESTRUCTURA DE COSTOS '!D122</f>
        <v>Estructuras ajustables para monitores de referencia</v>
      </c>
      <c r="E124" s="77" t="str">
        <f>+'ESTRUCTURA DE COSTOS '!E122</f>
        <v>UNIDAD</v>
      </c>
      <c r="F124" s="77">
        <f>+'ESTRUCTURA DE COSTOS '!F122</f>
        <v>2</v>
      </c>
      <c r="G124" s="77" t="str">
        <f>+'ESTRUCTURA DE COSTOS '!G122</f>
        <v>N/A</v>
      </c>
      <c r="H124" s="107">
        <f>+'ESTRUCTURA DE COSTOS '!W122</f>
        <v>296549</v>
      </c>
      <c r="I124" s="195">
        <f t="shared" si="6"/>
        <v>593098</v>
      </c>
    </row>
    <row r="125" spans="2:9" ht="331.15">
      <c r="B125" s="194">
        <f>+'ESTRUCTURA DE COSTOS '!B123</f>
        <v>115</v>
      </c>
      <c r="C125" s="125" t="str">
        <f>+'ESTRUCTURA DE COSTOS '!C123</f>
        <v>Rack de estudio</v>
      </c>
      <c r="D125" s="125" t="str">
        <f>+'ESTRUCTURA DE COSTOS '!D123</f>
        <v>Rack de estudio para montaje de equipos de audio profesional.
Formato estándar:
Compatible con equipos rackeables de 19 pulgadas (estándar internacional).
Capacidad:
Mínimo 12U a 16U (unidades de rack) para alojar compresores, ecualizadores, filtros y otros procesadores.
Material:
Acero reforzado o aluminio de alta resistencia.
Acabado anticorrosión y pintura electrostática.
Diseño: Estructura abierta o semiabierta para ventilación.
Opción con ruedas y frenos para movilidad (si se requiere).
Paneles laterales desmontables (opcional).
Carga máxima:
Soporte mínimo de 50 kg distribuidos.
Accesorios incluidos:
Tornillería estándar para montaje.
Guías y soportes internos.
Dimensiones aproximadas:
Altura: 60–80 cm (dependiendo de la cantidad de unidades).
Ancho: estándar 19”.
Profundidad: mínimo 45 cm.
Ejemplos de referencia:
Samson SRK, Gator Frameworks, On-Stage Stands.</v>
      </c>
      <c r="E125" s="77" t="str">
        <f>+'ESTRUCTURA DE COSTOS '!E123</f>
        <v>UNIDAD</v>
      </c>
      <c r="F125" s="77">
        <f>+'ESTRUCTURA DE COSTOS '!F123</f>
        <v>1</v>
      </c>
      <c r="G125" s="77" t="str">
        <f>+'ESTRUCTURA DE COSTOS '!G123</f>
        <v>N/A</v>
      </c>
      <c r="H125" s="107">
        <f>+'ESTRUCTURA DE COSTOS '!W123</f>
        <v>1163400</v>
      </c>
      <c r="I125" s="195">
        <f t="shared" si="6"/>
        <v>1163400</v>
      </c>
    </row>
    <row r="126" spans="2:9">
      <c r="B126" s="194">
        <f>+'ESTRUCTURA DE COSTOS '!B124</f>
        <v>116</v>
      </c>
      <c r="C126" s="125" t="str">
        <f>+'ESTRUCTURA DE COSTOS '!C124</f>
        <v>Acondicionador de potencia</v>
      </c>
      <c r="D126" s="125" t="str">
        <f>+'ESTRUCTURA DE COSTOS '!D124</f>
        <v>Filtra ruidos eléctricos y regula picos de voltaje</v>
      </c>
      <c r="E126" s="77" t="str">
        <f>+'ESTRUCTURA DE COSTOS '!E124</f>
        <v>UNIDAD</v>
      </c>
      <c r="F126" s="77">
        <f>+'ESTRUCTURA DE COSTOS '!F124</f>
        <v>2</v>
      </c>
      <c r="G126" s="77" t="str">
        <f>+'ESTRUCTURA DE COSTOS '!G124</f>
        <v>N/A</v>
      </c>
      <c r="H126" s="107">
        <f>+'ESTRUCTURA DE COSTOS '!W124</f>
        <v>807153</v>
      </c>
      <c r="I126" s="195">
        <f t="shared" si="6"/>
        <v>1614306</v>
      </c>
    </row>
    <row r="127" spans="2:9" ht="316.89999999999998">
      <c r="B127" s="194">
        <f>+'ESTRUCTURA DE COSTOS '!B125</f>
        <v>117</v>
      </c>
      <c r="C127" s="125" t="str">
        <f>+'ESTRUCTURA DE COSTOS '!C125</f>
        <v>Amplificador de auriculares</v>
      </c>
      <c r="D127" s="125" t="str">
        <f>+'ESTRUCTURA DE COSTOS '!D125</f>
        <v>Tipo de equipo:
Amplificador de auriculares profesional para estudio o sala de música.
Entradas:
1 entrada principal (TRS 1/4” o XLR balanceada).
Entrada auxiliar estéreo opcional (RCA o TRS).
Salidas:
Mínimo 4 salidas de auriculares independientes (TRS 1/4”).
Cada salida con control de volumen individual.
Potencia de salida:
Capaz de manejar auriculares de 32 Ω a 600 Ω.
Nivel de salida mínimo: +20 dB.
Controles:
Control de nivel maestro.
Control de mezcla (si aplica).
Conectividad adicional:
Entrada y salida “link” para encadenar más amplificadores (opcional).
Alimentación:
Fuente de poder incluida (110V AC).
Construcción:
Carcasa metálica resistente, tamaño compacto para escritorio o rack.
Ejemplos de marcas/referencias (para orientar cotización):
Behringer HA400, ART HeadAmp4, Presonus HP4, Samson QH4.</v>
      </c>
      <c r="E127" s="77" t="str">
        <f>+'ESTRUCTURA DE COSTOS '!E125</f>
        <v>UNIDAD</v>
      </c>
      <c r="F127" s="77">
        <f>+'ESTRUCTURA DE COSTOS '!F125</f>
        <v>2</v>
      </c>
      <c r="G127" s="77" t="str">
        <f>+'ESTRUCTURA DE COSTOS '!G125</f>
        <v>N/A</v>
      </c>
      <c r="H127" s="107">
        <f>+'ESTRUCTURA DE COSTOS '!W125</f>
        <v>123333</v>
      </c>
      <c r="I127" s="195">
        <f t="shared" si="6"/>
        <v>246666</v>
      </c>
    </row>
    <row r="128" spans="2:9" ht="288">
      <c r="B128" s="194">
        <f>+'ESTRUCTURA DE COSTOS '!B126</f>
        <v>118</v>
      </c>
      <c r="C128" s="125" t="str">
        <f>+'ESTRUCTURA DE COSTOS '!C126</f>
        <v>Fuente de alimentación ininterrumpida (UPS)</v>
      </c>
      <c r="D128" s="125" t="str">
        <f>+'ESTRUCTURA DE COSTOS '!D126</f>
        <v>UPS interactiva o online para protección de equipos electrónicos.
Capacidad mínima:
Potencia: 1000 VA / 600 W (ideal para computadores, interfaces y periféricos).
Si se requiere más autonomía para varios equipos, considerar 1500 VA / 900 W.
Autonomía:
Mínimo 10 minutos con carga completa (para apagado seguro).
Entradas y salidas:
Voltaje de entrada: 110V AC.
Salidas: mínimo 4 tomas protegidas.
Protección:
Regulación automática de voltaje (AVR).
Protección contra sobrecarga, picos y cortocircuitos.
Indicadores:
Pantalla LCD o indicadores LED para estado de batería y carga.
Batería:
Batería sellada, recargable, reemplazable.
Conectividad adicional:
Puerto USB para monitoreo (opcional).
Ejemplos de marcas/referencias (para orientar cotización):
APC Back-UPS 1000VA, CyberPower CP1500AVRLCD, Tripp Lite 1000VA.</v>
      </c>
      <c r="E128" s="77" t="str">
        <f>+'ESTRUCTURA DE COSTOS '!E126</f>
        <v>UNIDAD</v>
      </c>
      <c r="F128" s="77">
        <f>+'ESTRUCTURA DE COSTOS '!F126</f>
        <v>1</v>
      </c>
      <c r="G128" s="77" t="str">
        <f>+'ESTRUCTURA DE COSTOS '!G126</f>
        <v>N/A</v>
      </c>
      <c r="H128" s="107">
        <f>+'ESTRUCTURA DE COSTOS '!W126</f>
        <v>850667</v>
      </c>
      <c r="I128" s="195">
        <f t="shared" si="6"/>
        <v>850667</v>
      </c>
    </row>
    <row r="129" spans="2:9" ht="273.60000000000002">
      <c r="B129" s="194">
        <f>+'ESTRUCTURA DE COSTOS '!B127</f>
        <v>119</v>
      </c>
      <c r="C129" s="125" t="str">
        <f>+'ESTRUCTURA DE COSTOS '!C127</f>
        <v>Micrófonos dinámicos</v>
      </c>
      <c r="D129" s="125" t="str">
        <f>+'ESTRUCTURA DE COSTOS '!D127</f>
        <v>Micrófono dinámico profesional para voz e instrumentos.
Patrón polar:
Cardioide (para reducir ruido y retroalimentación).
Respuesta en frecuencia:
Rango aproximado: 50 Hz – 15 kHz.
Sensibilidad:
Aproximadamente -54 dBV/Pa (1.85 mV).
Impedancia:
150 – 300 Ω balanceada.
Conexión:
Salida balanceada XLR (3 pines).
Compatible con cables XLR y sistemas DAW mediante interfaz.
Construcción:
Carcasa metálica resistente, rejilla de acero.
Incluye clip para soporte y cable XLR (opcional).
Uso recomendado:
Grabación en estudio, presentaciones en vivo, voces e instrumentos.
Ejemplos de marcas/referencias (para orientar cotización):
Shure SM58, Sennheiser e835, Audio-Technica ATR2100x, Electro-Voice ND76.</v>
      </c>
      <c r="E129" s="77" t="str">
        <f>+'ESTRUCTURA DE COSTOS '!E127</f>
        <v>UNIDAD</v>
      </c>
      <c r="F129" s="77">
        <f>+'ESTRUCTURA DE COSTOS '!F127</f>
        <v>10</v>
      </c>
      <c r="G129" s="77" t="str">
        <f>+'ESTRUCTURA DE COSTOS '!G127</f>
        <v>N/A</v>
      </c>
      <c r="H129" s="107">
        <f>+'ESTRUCTURA DE COSTOS '!W127</f>
        <v>525337</v>
      </c>
      <c r="I129" s="195">
        <f t="shared" ref="I129" si="7">+H129*F129</f>
        <v>5253370</v>
      </c>
    </row>
    <row r="130" spans="2:9">
      <c r="B130" s="194">
        <f>+'ESTRUCTURA DE COSTOS '!B128</f>
        <v>120</v>
      </c>
      <c r="C130" s="125" t="str">
        <f>+'ESTRUCTURA DE COSTOS '!C128</f>
        <v xml:space="preserve">Cuerdas </v>
      </c>
      <c r="D130" s="125" t="str">
        <f>+'ESTRUCTURA DE COSTOS '!D128</f>
        <v>Encordado completo para Violín 3/4</v>
      </c>
      <c r="E130" s="77" t="str">
        <f>+'ESTRUCTURA DE COSTOS '!E128</f>
        <v>UNIDAD</v>
      </c>
      <c r="F130" s="77">
        <f>+'ESTRUCTURA DE COSTOS '!F128</f>
        <v>20</v>
      </c>
      <c r="G130" s="77" t="str">
        <f>+'ESTRUCTURA DE COSTOS '!G128</f>
        <v>N/A</v>
      </c>
      <c r="H130" s="107">
        <f>+'ESTRUCTURA DE COSTOS '!W128</f>
        <v>18667</v>
      </c>
      <c r="I130" s="195">
        <f t="shared" ref="I130" si="8">+H130*F130</f>
        <v>373340</v>
      </c>
    </row>
    <row r="131" spans="2:9">
      <c r="B131" s="194">
        <f>+'ESTRUCTURA DE COSTOS '!B129</f>
        <v>121</v>
      </c>
      <c r="C131" s="125" t="str">
        <f>+'ESTRUCTURA DE COSTOS '!C129</f>
        <v xml:space="preserve">Cuerdas </v>
      </c>
      <c r="D131" s="125" t="str">
        <f>+'ESTRUCTURA DE COSTOS '!D129</f>
        <v>Encordado completo para Viola 14"</v>
      </c>
      <c r="E131" s="77" t="str">
        <f>+'ESTRUCTURA DE COSTOS '!E129</f>
        <v>UNIDAD</v>
      </c>
      <c r="F131" s="77">
        <f>+'ESTRUCTURA DE COSTOS '!F129</f>
        <v>10</v>
      </c>
      <c r="G131" s="77" t="str">
        <f>+'ESTRUCTURA DE COSTOS '!G129</f>
        <v>N/A</v>
      </c>
      <c r="H131" s="107">
        <f>+'ESTRUCTURA DE COSTOS '!W129</f>
        <v>30668</v>
      </c>
      <c r="I131" s="195">
        <f t="shared" ref="I131:I151" si="9">+H131*F131</f>
        <v>306680</v>
      </c>
    </row>
    <row r="132" spans="2:9">
      <c r="B132" s="194">
        <f>+'ESTRUCTURA DE COSTOS '!B130</f>
        <v>122</v>
      </c>
      <c r="C132" s="125" t="str">
        <f>+'ESTRUCTURA DE COSTOS '!C130</f>
        <v xml:space="preserve">Cuerdas </v>
      </c>
      <c r="D132" s="125" t="str">
        <f>+'ESTRUCTURA DE COSTOS '!D130</f>
        <v>Encordado completo para violonchelo 4/4</v>
      </c>
      <c r="E132" s="77" t="str">
        <f>+'ESTRUCTURA DE COSTOS '!E130</f>
        <v>UNIDAD</v>
      </c>
      <c r="F132" s="77">
        <f>+'ESTRUCTURA DE COSTOS '!F130</f>
        <v>20</v>
      </c>
      <c r="G132" s="77" t="str">
        <f>+'ESTRUCTURA DE COSTOS '!G130</f>
        <v>N/A</v>
      </c>
      <c r="H132" s="107">
        <f>+'ESTRUCTURA DE COSTOS '!W130</f>
        <v>74001</v>
      </c>
      <c r="I132" s="195">
        <f t="shared" si="9"/>
        <v>1480020</v>
      </c>
    </row>
    <row r="133" spans="2:9">
      <c r="B133" s="194">
        <f>+'ESTRUCTURA DE COSTOS '!B131</f>
        <v>123</v>
      </c>
      <c r="C133" s="125" t="str">
        <f>+'ESTRUCTURA DE COSTOS '!C131</f>
        <v xml:space="preserve">Cuerdas </v>
      </c>
      <c r="D133" s="125" t="str">
        <f>+'ESTRUCTURA DE COSTOS '!D131</f>
        <v>Encordado completo para violonchelo 3/4</v>
      </c>
      <c r="E133" s="77" t="str">
        <f>+'ESTRUCTURA DE COSTOS '!E131</f>
        <v>UNIDAD</v>
      </c>
      <c r="F133" s="77">
        <f>+'ESTRUCTURA DE COSTOS '!F131</f>
        <v>6</v>
      </c>
      <c r="G133" s="77" t="str">
        <f>+'ESTRUCTURA DE COSTOS '!G131</f>
        <v>N/A</v>
      </c>
      <c r="H133" s="107">
        <f>+'ESTRUCTURA DE COSTOS '!W131</f>
        <v>74001</v>
      </c>
      <c r="I133" s="195">
        <f t="shared" si="9"/>
        <v>444006</v>
      </c>
    </row>
    <row r="134" spans="2:9">
      <c r="B134" s="194">
        <f>+'ESTRUCTURA DE COSTOS '!B132</f>
        <v>124</v>
      </c>
      <c r="C134" s="125" t="str">
        <f>+'ESTRUCTURA DE COSTOS '!C132</f>
        <v xml:space="preserve">Cuerdas </v>
      </c>
      <c r="D134" s="125" t="str">
        <f>+'ESTRUCTURA DE COSTOS '!D132</f>
        <v>Encordado completo para violonchelo 1/2</v>
      </c>
      <c r="E134" s="77" t="str">
        <f>+'ESTRUCTURA DE COSTOS '!E132</f>
        <v>UNIDAD</v>
      </c>
      <c r="F134" s="77">
        <f>+'ESTRUCTURA DE COSTOS '!F132</f>
        <v>6</v>
      </c>
      <c r="G134" s="77" t="str">
        <f>+'ESTRUCTURA DE COSTOS '!G132</f>
        <v>N/A</v>
      </c>
      <c r="H134" s="107">
        <f>+'ESTRUCTURA DE COSTOS '!W132</f>
        <v>52368</v>
      </c>
      <c r="I134" s="195">
        <f t="shared" si="9"/>
        <v>314208</v>
      </c>
    </row>
    <row r="135" spans="2:9" ht="144">
      <c r="B135" s="194">
        <f>+'ESTRUCTURA DE COSTOS '!B133</f>
        <v>125</v>
      </c>
      <c r="C135" s="125" t="str">
        <f>+'ESTRUCTURA DE COSTOS '!C133</f>
        <v xml:space="preserve">Cuerdas </v>
      </c>
      <c r="D135" s="125" t="str">
        <f>+'ESTRUCTURA DE COSTOS '!D133</f>
        <v>Resina para violín y viola Composición: Mezcla de resinas naturales (como colofonia) y sintéticas, libre de metales pesados.
Forma de presentación: Pastilla sólida en caja protectora (plástica o de madera).
Color: Ámbar, dorado o marrón (según fabricante).
Textura: Suave al tacto, no pegajosa, fácil de aplicar.
Durabilidad: Alta resistencia al desgaste, no se desmorona fácilmente.
Adherencia: Buena adherencia sin dejar residuos excesivos en las cuerdas.
Formato:
Peso aproximado: 10 a 15 gramos
Dimensiones: 3–5 cm de diámetro</v>
      </c>
      <c r="E135" s="77" t="str">
        <f>+'ESTRUCTURA DE COSTOS '!E133</f>
        <v>UNIDAD</v>
      </c>
      <c r="F135" s="77">
        <f>+'ESTRUCTURA DE COSTOS '!F133</f>
        <v>30</v>
      </c>
      <c r="G135" s="77" t="str">
        <f>+'ESTRUCTURA DE COSTOS '!G133</f>
        <v>N/A</v>
      </c>
      <c r="H135" s="107">
        <f>+'ESTRUCTURA DE COSTOS '!W133</f>
        <v>21338</v>
      </c>
      <c r="I135" s="195">
        <f t="shared" si="9"/>
        <v>640140</v>
      </c>
    </row>
    <row r="136" spans="2:9">
      <c r="B136" s="194">
        <f>+'ESTRUCTURA DE COSTOS '!B134</f>
        <v>126</v>
      </c>
      <c r="C136" s="125" t="str">
        <f>+'ESTRUCTURA DE COSTOS '!C134</f>
        <v xml:space="preserve">Cuerdas </v>
      </c>
      <c r="D136" s="125" t="str">
        <f>+'ESTRUCTURA DE COSTOS '!D134</f>
        <v>Arcos para violonchelo 3/4</v>
      </c>
      <c r="E136" s="77" t="str">
        <f>+'ESTRUCTURA DE COSTOS '!E134</f>
        <v>UNIDAD</v>
      </c>
      <c r="F136" s="77">
        <f>+'ESTRUCTURA DE COSTOS '!F134</f>
        <v>10</v>
      </c>
      <c r="G136" s="77" t="str">
        <f>+'ESTRUCTURA DE COSTOS '!G134</f>
        <v>N/A</v>
      </c>
      <c r="H136" s="107">
        <f>+'ESTRUCTURA DE COSTOS '!W134</f>
        <v>79335</v>
      </c>
      <c r="I136" s="195">
        <f t="shared" si="9"/>
        <v>793350</v>
      </c>
    </row>
    <row r="137" spans="2:9">
      <c r="B137" s="194">
        <f>+'ESTRUCTURA DE COSTOS '!B135</f>
        <v>127</v>
      </c>
      <c r="C137" s="125" t="str">
        <f>+'ESTRUCTURA DE COSTOS '!C135</f>
        <v xml:space="preserve">Cuerdas </v>
      </c>
      <c r="D137" s="125" t="str">
        <f>+'ESTRUCTURA DE COSTOS '!D135</f>
        <v>Arcos para violonchelo 1/2</v>
      </c>
      <c r="E137" s="77" t="str">
        <f>+'ESTRUCTURA DE COSTOS '!E135</f>
        <v>UNIDAD</v>
      </c>
      <c r="F137" s="77">
        <f>+'ESTRUCTURA DE COSTOS '!F135</f>
        <v>10</v>
      </c>
      <c r="G137" s="77" t="str">
        <f>+'ESTRUCTURA DE COSTOS '!G135</f>
        <v>N/A</v>
      </c>
      <c r="H137" s="107">
        <f>+'ESTRUCTURA DE COSTOS '!W135</f>
        <v>79335</v>
      </c>
      <c r="I137" s="195">
        <f t="shared" si="9"/>
        <v>793350</v>
      </c>
    </row>
    <row r="138" spans="2:9">
      <c r="B138" s="194">
        <f>+'ESTRUCTURA DE COSTOS '!B136</f>
        <v>128</v>
      </c>
      <c r="C138" s="125" t="str">
        <f>+'ESTRUCTURA DE COSTOS '!C136</f>
        <v xml:space="preserve">Cuerdas </v>
      </c>
      <c r="D138" s="125" t="str">
        <f>+'ESTRUCTURA DE COSTOS '!D136</f>
        <v>Arco Alemán para Contrabajo 3/4</v>
      </c>
      <c r="E138" s="77" t="str">
        <f>+'ESTRUCTURA DE COSTOS '!E136</f>
        <v>UNIDAD</v>
      </c>
      <c r="F138" s="77">
        <f>+'ESTRUCTURA DE COSTOS '!F136</f>
        <v>3</v>
      </c>
      <c r="G138" s="77" t="str">
        <f>+'ESTRUCTURA DE COSTOS '!G136</f>
        <v>N/A</v>
      </c>
      <c r="H138" s="107">
        <f>+'ESTRUCTURA DE COSTOS '!W136</f>
        <v>207666</v>
      </c>
      <c r="I138" s="195">
        <f t="shared" si="9"/>
        <v>622998</v>
      </c>
    </row>
    <row r="139" spans="2:9" ht="72">
      <c r="B139" s="194">
        <f>+'ESTRUCTURA DE COSTOS '!B137</f>
        <v>129</v>
      </c>
      <c r="C139" s="125" t="str">
        <f>+'ESTRUCTURA DE COSTOS '!C137</f>
        <v xml:space="preserve">Cuerdas </v>
      </c>
      <c r="D139" s="125" t="str">
        <f>+'ESTRUCTURA DE COSTOS '!D137</f>
        <v>Resina para Violonchelo :Composición: Mezcla de resinas naturales (como colofonia) y sintéticas, libre de metales pesados.
Forma de presentación: Pastilla sólida en caja protectora (plástica o de madera).
Color: Ámbar oscuro, marrón o rojizo (según fabricante).
Textura: Más pegajosa que la resina para violín/viola, adecuada para cuerdas más gruesas.</v>
      </c>
      <c r="E139" s="77" t="str">
        <f>+'ESTRUCTURA DE COSTOS '!E137</f>
        <v>UNIDAD</v>
      </c>
      <c r="F139" s="77">
        <f>+'ESTRUCTURA DE COSTOS '!F137</f>
        <v>20</v>
      </c>
      <c r="G139" s="77" t="str">
        <f>+'ESTRUCTURA DE COSTOS '!G137</f>
        <v>N/A</v>
      </c>
      <c r="H139" s="107">
        <f>+'ESTRUCTURA DE COSTOS '!W137</f>
        <v>54233</v>
      </c>
      <c r="I139" s="195">
        <f t="shared" si="9"/>
        <v>1084660</v>
      </c>
    </row>
    <row r="140" spans="2:9">
      <c r="B140" s="194">
        <f>+'ESTRUCTURA DE COSTOS '!B138</f>
        <v>130</v>
      </c>
      <c r="C140" s="125" t="str">
        <f>+'ESTRUCTURA DE COSTOS '!C138</f>
        <v xml:space="preserve">Cuerdas </v>
      </c>
      <c r="D140" s="125" t="str">
        <f>+'ESTRUCTURA DE COSTOS '!D138</f>
        <v>Correas de soporte para Violonchelos y Contrabajos</v>
      </c>
      <c r="E140" s="77" t="str">
        <f>+'ESTRUCTURA DE COSTOS '!E138</f>
        <v>UNIDAD</v>
      </c>
      <c r="F140" s="77">
        <f>+'ESTRUCTURA DE COSTOS '!F138</f>
        <v>20</v>
      </c>
      <c r="G140" s="77" t="str">
        <f>+'ESTRUCTURA DE COSTOS '!G138</f>
        <v>N/A</v>
      </c>
      <c r="H140" s="107">
        <f>+'ESTRUCTURA DE COSTOS '!W138</f>
        <v>109540</v>
      </c>
      <c r="I140" s="195">
        <f t="shared" si="9"/>
        <v>2190800</v>
      </c>
    </row>
    <row r="141" spans="2:9">
      <c r="B141" s="194">
        <f>+'ESTRUCTURA DE COSTOS '!B139</f>
        <v>131</v>
      </c>
      <c r="C141" s="125" t="str">
        <f>+'ESTRUCTURA DE COSTOS '!C139</f>
        <v>Vientos</v>
      </c>
      <c r="D141" s="125" t="str">
        <f>+'ESTRUCTURA DE COSTOS '!D139</f>
        <v>Caja de cañas # 2 ½ para Clarinete (por cantidad de 10)</v>
      </c>
      <c r="E141" s="77" t="str">
        <f>+'ESTRUCTURA DE COSTOS '!E139</f>
        <v>PAQUETE</v>
      </c>
      <c r="F141" s="77">
        <f>+'ESTRUCTURA DE COSTOS '!F139</f>
        <v>2</v>
      </c>
      <c r="G141" s="77" t="str">
        <f>+'ESTRUCTURA DE COSTOS '!G139</f>
        <v>N/A</v>
      </c>
      <c r="H141" s="107">
        <f>+'ESTRUCTURA DE COSTOS '!W139</f>
        <v>141850</v>
      </c>
      <c r="I141" s="195">
        <f t="shared" si="9"/>
        <v>283700</v>
      </c>
    </row>
    <row r="142" spans="2:9">
      <c r="B142" s="194">
        <f>+'ESTRUCTURA DE COSTOS '!B140</f>
        <v>132</v>
      </c>
      <c r="C142" s="125" t="str">
        <f>+'ESTRUCTURA DE COSTOS '!C140</f>
        <v>Vientos</v>
      </c>
      <c r="D142" s="125" t="str">
        <f>+'ESTRUCTURA DE COSTOS '!D140</f>
        <v>Caja de cañas # 3 para Clarinete (por cantidad de 10)</v>
      </c>
      <c r="E142" s="77" t="str">
        <f>+'ESTRUCTURA DE COSTOS '!E140</f>
        <v>PAQUETE</v>
      </c>
      <c r="F142" s="77">
        <f>+'ESTRUCTURA DE COSTOS '!F140</f>
        <v>2</v>
      </c>
      <c r="G142" s="77" t="str">
        <f>+'ESTRUCTURA DE COSTOS '!G140</f>
        <v>N/A</v>
      </c>
      <c r="H142" s="107">
        <f>+'ESTRUCTURA DE COSTOS '!W140</f>
        <v>144333</v>
      </c>
      <c r="I142" s="195">
        <f t="shared" si="9"/>
        <v>288666</v>
      </c>
    </row>
    <row r="143" spans="2:9">
      <c r="B143" s="194">
        <f>+'ESTRUCTURA DE COSTOS '!B141</f>
        <v>133</v>
      </c>
      <c r="C143" s="125" t="str">
        <f>+'ESTRUCTURA DE COSTOS '!C141</f>
        <v>Vientos</v>
      </c>
      <c r="D143" s="125" t="str">
        <f>+'ESTRUCTURA DE COSTOS '!D141</f>
        <v>Boquilla para clarinete</v>
      </c>
      <c r="E143" s="77" t="str">
        <f>+'ESTRUCTURA DE COSTOS '!E141</f>
        <v>UNIDAD</v>
      </c>
      <c r="F143" s="77">
        <f>+'ESTRUCTURA DE COSTOS '!F141</f>
        <v>3</v>
      </c>
      <c r="G143" s="77" t="str">
        <f>+'ESTRUCTURA DE COSTOS '!G141</f>
        <v>N/A</v>
      </c>
      <c r="H143" s="107">
        <f>+'ESTRUCTURA DE COSTOS '!W141</f>
        <v>75107</v>
      </c>
      <c r="I143" s="195">
        <f t="shared" si="9"/>
        <v>225321</v>
      </c>
    </row>
    <row r="144" spans="2:9" ht="28.9">
      <c r="B144" s="194">
        <f>+'ESTRUCTURA DE COSTOS '!B142</f>
        <v>134</v>
      </c>
      <c r="C144" s="125" t="str">
        <f>+'ESTRUCTURA DE COSTOS '!C142</f>
        <v>Vientos</v>
      </c>
      <c r="D144" s="125" t="str">
        <f>+'ESTRUCTURA DE COSTOS '!D142</f>
        <v>Kit de limpieza para instrumentos de viento madera contiene (trapo para limpieza
exterior + trapo limpieza interior con peso + cepillo</v>
      </c>
      <c r="E144" s="77" t="str">
        <f>+'ESTRUCTURA DE COSTOS '!E142</f>
        <v>UNIDAD</v>
      </c>
      <c r="F144" s="77">
        <f>+'ESTRUCTURA DE COSTOS '!F142</f>
        <v>15</v>
      </c>
      <c r="G144" s="77" t="str">
        <f>+'ESTRUCTURA DE COSTOS '!G142</f>
        <v>N/A</v>
      </c>
      <c r="H144" s="107">
        <f>+'ESTRUCTURA DE COSTOS '!W142</f>
        <v>171321</v>
      </c>
      <c r="I144" s="195">
        <f t="shared" si="9"/>
        <v>2569815</v>
      </c>
    </row>
    <row r="145" spans="2:9" ht="230.45">
      <c r="B145" s="194">
        <f>+'ESTRUCTURA DE COSTOS '!B143</f>
        <v>135</v>
      </c>
      <c r="C145" s="125" t="str">
        <f>+'ESTRUCTURA DE COSTOS '!C143</f>
        <v>Vientos</v>
      </c>
      <c r="D145" s="125" t="str">
        <f>+'ESTRUCTURA DE COSTOS '!D143</f>
        <v>Kit de destornilladores pequeños:Material: Acero al carbono o acero inoxidable con tratamiento anticorrosión.
Mangos: Plástico ABS o goma antideslizante para mejor agarre.
Tipos de puntas incluidas:
Planas (varios tamaños)
Phillips (cruz)
Torx (opcional según kit)
Puntas intercambiables (en algunos modelos)
Cantidad de piezas: Entre 6 y 12 destornilladores (o puntas) según el kit.
Longitud aproximada: 80 mm a 120 mm (cada destornillador).
Estuche: Caja plástica o metálica con cierre seguro.
Características adicionales:
Puntas imantadas (opcional)
Mango giratorio para precisión
Identificación de tamaño en cada pieza</v>
      </c>
      <c r="E145" s="77" t="str">
        <f>+'ESTRUCTURA DE COSTOS '!E143</f>
        <v>UNIDAD</v>
      </c>
      <c r="F145" s="77">
        <f>+'ESTRUCTURA DE COSTOS '!F143</f>
        <v>2</v>
      </c>
      <c r="G145" s="77" t="str">
        <f>+'ESTRUCTURA DE COSTOS '!G143</f>
        <v>N/A</v>
      </c>
      <c r="H145" s="107">
        <f>+'ESTRUCTURA DE COSTOS '!W143</f>
        <v>64790</v>
      </c>
      <c r="I145" s="195">
        <f t="shared" si="9"/>
        <v>129580</v>
      </c>
    </row>
    <row r="146" spans="2:9">
      <c r="B146" s="194">
        <f>+'ESTRUCTURA DE COSTOS '!B144</f>
        <v>136</v>
      </c>
      <c r="C146" s="125" t="str">
        <f>+'ESTRUCTURA DE COSTOS '!C144</f>
        <v>Vientos</v>
      </c>
      <c r="D146" s="125" t="str">
        <f>+'ESTRUCTURA DE COSTOS '!D144</f>
        <v xml:space="preserve">Boquilla de trombón </v>
      </c>
      <c r="E146" s="77" t="str">
        <f>+'ESTRUCTURA DE COSTOS '!E144</f>
        <v>UNIDAD</v>
      </c>
      <c r="F146" s="77">
        <f>+'ESTRUCTURA DE COSTOS '!F144</f>
        <v>3</v>
      </c>
      <c r="G146" s="77" t="str">
        <f>+'ESTRUCTURA DE COSTOS '!G144</f>
        <v>N/A</v>
      </c>
      <c r="H146" s="107">
        <f>+'ESTRUCTURA DE COSTOS '!W144</f>
        <v>79655</v>
      </c>
      <c r="I146" s="195">
        <f t="shared" si="9"/>
        <v>238965</v>
      </c>
    </row>
    <row r="147" spans="2:9" ht="57.6">
      <c r="B147" s="194">
        <f>+'ESTRUCTURA DE COSTOS '!B145</f>
        <v>137</v>
      </c>
      <c r="C147" s="125" t="str">
        <f>+'ESTRUCTURA DE COSTOS '!C145</f>
        <v>Vientos</v>
      </c>
      <c r="D147" s="125" t="str">
        <f>+'ESTRUCTURA DE COSTOS '!D145</f>
        <v>Kit de limpieza para trompeta y trombón:(trapo para limpieza
exterior + trapo
limpieza interior con
peso + cepillo)</v>
      </c>
      <c r="E147" s="77" t="str">
        <f>+'ESTRUCTURA DE COSTOS '!E145</f>
        <v>UNIDAD</v>
      </c>
      <c r="F147" s="77">
        <f>+'ESTRUCTURA DE COSTOS '!F145</f>
        <v>15</v>
      </c>
      <c r="G147" s="77" t="str">
        <f>+'ESTRUCTURA DE COSTOS '!G145</f>
        <v>N/A</v>
      </c>
      <c r="H147" s="107">
        <f>+'ESTRUCTURA DE COSTOS '!W145</f>
        <v>108669</v>
      </c>
      <c r="I147" s="195">
        <f t="shared" si="9"/>
        <v>1630035</v>
      </c>
    </row>
    <row r="148" spans="2:9" ht="28.9">
      <c r="B148" s="194">
        <f>+'ESTRUCTURA DE COSTOS '!B146</f>
        <v>138</v>
      </c>
      <c r="C148" s="125" t="str">
        <f>+'ESTRUCTURA DE COSTOS '!C146</f>
        <v>Vientos</v>
      </c>
      <c r="D148" s="125" t="str">
        <f>+'ESTRUCTURA DE COSTOS '!D146</f>
        <v>Aceite para pistones frascos:Frasco plástico con aplicador tipo gotero
Capacidad: 30 ml</v>
      </c>
      <c r="E148" s="77" t="str">
        <f>+'ESTRUCTURA DE COSTOS '!E146</f>
        <v>UNIDAD</v>
      </c>
      <c r="F148" s="77">
        <f>+'ESTRUCTURA DE COSTOS '!F146</f>
        <v>15</v>
      </c>
      <c r="G148" s="77" t="str">
        <f>+'ESTRUCTURA DE COSTOS '!G146</f>
        <v>N/A</v>
      </c>
      <c r="H148" s="107">
        <f>+'ESTRUCTURA DE COSTOS '!W146</f>
        <v>41307</v>
      </c>
      <c r="I148" s="195">
        <f t="shared" si="9"/>
        <v>619605</v>
      </c>
    </row>
    <row r="149" spans="2:9">
      <c r="B149" s="194">
        <f>+'ESTRUCTURA DE COSTOS '!B147</f>
        <v>139</v>
      </c>
      <c r="C149" s="125" t="str">
        <f>+'ESTRUCTURA DE COSTOS '!C147</f>
        <v>Percusión</v>
      </c>
      <c r="D149" s="125" t="str">
        <f>+'ESTRUCTURA DE COSTOS '!D147</f>
        <v>Baquetas de Nylon</v>
      </c>
      <c r="E149" s="77" t="str">
        <f>+'ESTRUCTURA DE COSTOS '!E147</f>
        <v>UNIDAD</v>
      </c>
      <c r="F149" s="77">
        <f>+'ESTRUCTURA DE COSTOS '!F147</f>
        <v>5</v>
      </c>
      <c r="G149" s="77" t="str">
        <f>+'ESTRUCTURA DE COSTOS '!G147</f>
        <v>N/A</v>
      </c>
      <c r="H149" s="107">
        <f>+'ESTRUCTURA DE COSTOS '!W147</f>
        <v>20335</v>
      </c>
      <c r="I149" s="195">
        <f t="shared" si="9"/>
        <v>101675</v>
      </c>
    </row>
    <row r="150" spans="2:9">
      <c r="B150" s="194">
        <f>+'ESTRUCTURA DE COSTOS '!B148</f>
        <v>140</v>
      </c>
      <c r="C150" s="125" t="str">
        <f>+'ESTRUCTURA DE COSTOS '!C148</f>
        <v>Percusión</v>
      </c>
      <c r="D150" s="125" t="str">
        <f>+'ESTRUCTURA DE COSTOS '!D148</f>
        <v>Baquetas de Madera</v>
      </c>
      <c r="E150" s="77" t="str">
        <f>+'ESTRUCTURA DE COSTOS '!E148</f>
        <v>UNIDAD</v>
      </c>
      <c r="F150" s="77">
        <f>+'ESTRUCTURA DE COSTOS '!F148</f>
        <v>5</v>
      </c>
      <c r="G150" s="77" t="str">
        <f>+'ESTRUCTURA DE COSTOS '!G148</f>
        <v>N/A</v>
      </c>
      <c r="H150" s="107">
        <f>+'ESTRUCTURA DE COSTOS '!W148</f>
        <v>20001</v>
      </c>
      <c r="I150" s="195">
        <f t="shared" si="9"/>
        <v>100005</v>
      </c>
    </row>
    <row r="151" spans="2:9" ht="15" thickBot="1">
      <c r="B151" s="196">
        <f>+'ESTRUCTURA DE COSTOS '!B149</f>
        <v>141</v>
      </c>
      <c r="C151" s="126" t="str">
        <f>+'ESTRUCTURA DE COSTOS '!C149</f>
        <v>Percusión</v>
      </c>
      <c r="D151" s="126" t="str">
        <f>+'ESTRUCTURA DE COSTOS '!D149</f>
        <v>Baquetas para Timbal Sinfónico</v>
      </c>
      <c r="E151" s="108" t="str">
        <f>+'ESTRUCTURA DE COSTOS '!E149</f>
        <v>UNIDAD</v>
      </c>
      <c r="F151" s="108">
        <f>+'ESTRUCTURA DE COSTOS '!F149</f>
        <v>2</v>
      </c>
      <c r="G151" s="108" t="str">
        <f>+'ESTRUCTURA DE COSTOS '!G149</f>
        <v>N/A</v>
      </c>
      <c r="H151" s="107">
        <f>+'ESTRUCTURA DE COSTOS '!W149</f>
        <v>78000</v>
      </c>
      <c r="I151" s="195">
        <f t="shared" si="9"/>
        <v>156000</v>
      </c>
    </row>
    <row r="152" spans="2:9" ht="15" thickBot="1">
      <c r="B152" s="256" t="s">
        <v>1018</v>
      </c>
      <c r="C152" s="257"/>
      <c r="D152" s="257"/>
      <c r="E152" s="257"/>
      <c r="F152" s="257"/>
      <c r="G152" s="257"/>
      <c r="H152" s="258"/>
      <c r="I152" s="23">
        <f>SUM(I85:I151)</f>
        <v>150030549</v>
      </c>
    </row>
    <row r="153" spans="2:9" ht="15" thickBot="1">
      <c r="B153" s="253" t="str">
        <f>+'ESTRUCTURA DE COSTOS '!B150</f>
        <v xml:space="preserve">DIGITALES </v>
      </c>
      <c r="C153" s="254"/>
      <c r="D153" s="254"/>
      <c r="E153" s="254"/>
      <c r="F153" s="254"/>
      <c r="G153" s="254"/>
      <c r="H153" s="254"/>
      <c r="I153" s="255"/>
    </row>
    <row r="154" spans="2:9" ht="144">
      <c r="B154" s="190">
        <f>+'ESTRUCTURA DE COSTOS '!B151</f>
        <v>142</v>
      </c>
      <c r="C154" s="123" t="str">
        <f>+'ESTRUCTURA DE COSTOS '!C151</f>
        <v>Lente 24-70 mm línea económica</v>
      </c>
      <c r="D154" s="123" t="str">
        <f>+'ESTRUCTURA DE COSTOS '!D151</f>
        <v>Sony FE 24-70 mm F2.8 GM (SEL2470GM)
Montura: Sony E
Apertura: f/2.8 constante
Zoom: 24-70 mm
Recubrimiento antirreflejo (Nano AR)
Enfoque automático rápido y preciso
Construcción resistente, ideal para fotografía y video profesional
Compatible con cámaras full-frame y APS-C Sony Alpha. 
También existe la versión más reciente: Sony FE 24-70 mm F2.8 GM II (SEL2470GM2), que es más ligera y compacta, pero sigue siendo gama alta</v>
      </c>
      <c r="E154" s="22" t="str">
        <f>+'ESTRUCTURA DE COSTOS '!E151</f>
        <v>UNIDAD</v>
      </c>
      <c r="F154" s="22">
        <f>+'ESTRUCTURA DE COSTOS '!F151</f>
        <v>5</v>
      </c>
      <c r="G154" s="22" t="str">
        <f>+'ESTRUCTURA DE COSTOS '!G151</f>
        <v>N/A</v>
      </c>
      <c r="H154" s="3">
        <f>+'ESTRUCTURA DE COSTOS '!W151</f>
        <v>4153183</v>
      </c>
      <c r="I154" s="191">
        <f t="shared" ref="I154:I182" si="10">+H154*F154</f>
        <v>20765915</v>
      </c>
    </row>
    <row r="155" spans="2:9" ht="57.6">
      <c r="B155" s="190">
        <f>+'ESTRUCTURA DE COSTOS '!B152</f>
        <v>143</v>
      </c>
      <c r="C155" s="123" t="str">
        <f>+'ESTRUCTURA DE COSTOS '!C152</f>
        <v>Micrófono de solapa para entrevistas</v>
      </c>
      <c r="D155" s="123" t="str">
        <f>+'ESTRUCTURA DE COSTOS '!D152</f>
        <v>Micrófono tipo lavalier omnidireccional, conexión inalámbrica (UHF o Bluetooth) o por cable según disponibilidad, rango de frecuencia 20 Hz – 20 kHz, sensibilidad mínima -40 dB, clip metálico para sujeción, cable de mínimo 1.5 m, compatibilidad con cámaras y smartphones, incluye espuma antiviento</v>
      </c>
      <c r="E155" s="22" t="str">
        <f>+'ESTRUCTURA DE COSTOS '!E152</f>
        <v>UNIDAD</v>
      </c>
      <c r="F155" s="22">
        <f>+'ESTRUCTURA DE COSTOS '!F152</f>
        <v>7</v>
      </c>
      <c r="G155" s="22" t="str">
        <f>+'ESTRUCTURA DE COSTOS '!G152</f>
        <v>N/A</v>
      </c>
      <c r="H155" s="3">
        <f>+'ESTRUCTURA DE COSTOS '!W152</f>
        <v>89567</v>
      </c>
      <c r="I155" s="191">
        <f t="shared" si="10"/>
        <v>626969</v>
      </c>
    </row>
    <row r="156" spans="2:9" ht="57.6">
      <c r="B156" s="190">
        <f>+'ESTRUCTURA DE COSTOS '!B153</f>
        <v>144</v>
      </c>
      <c r="C156" s="123" t="str">
        <f>+'ESTRUCTURA DE COSTOS '!C153</f>
        <v>Luz LED bicolor 200 W</v>
      </c>
      <c r="D156" s="123" t="str">
        <f>+'ESTRUCTURA DE COSTOS '!D153</f>
        <v>Panel LED profesional de 200 W, temperatura de color ajustable (bicolor 3200K – 5600K), CRI ≥ 95 para reproducción fiel del color, control de intensidad regulable (0–100%), alimentación AC y opción de batería V-Mount, incluye difusor, soporte para trípode y control remoto</v>
      </c>
      <c r="E156" s="22" t="str">
        <f>+'ESTRUCTURA DE COSTOS '!E153</f>
        <v>UNIDAD</v>
      </c>
      <c r="F156" s="22">
        <f>+'ESTRUCTURA DE COSTOS '!F153</f>
        <v>4</v>
      </c>
      <c r="G156" s="22" t="str">
        <f>+'ESTRUCTURA DE COSTOS '!G153</f>
        <v>N/A</v>
      </c>
      <c r="H156" s="3">
        <f>+'ESTRUCTURA DE COSTOS '!W153</f>
        <v>202127</v>
      </c>
      <c r="I156" s="191">
        <f t="shared" si="10"/>
        <v>808508</v>
      </c>
    </row>
    <row r="157" spans="2:9" ht="43.15">
      <c r="B157" s="190">
        <f>+'ESTRUCTURA DE COSTOS '!B154</f>
        <v>145</v>
      </c>
      <c r="C157" s="123" t="str">
        <f>+'ESTRUCTURA DE COSTOS '!C154</f>
        <v>Difusores plaetado, dorado y negro</v>
      </c>
      <c r="D157" s="123" t="str">
        <f>+'ESTRUCTURA DE COSTOS '!D154</f>
        <v>Set de difusores circulares plegables, diámetro mínimo 80 cm, incluye 3 superficies reflectoras (plateado, dorado y negro), estructura metálica flexible, funda de transporte, ideal para control de luz en fotografía y video</v>
      </c>
      <c r="E157" s="22" t="str">
        <f>+'ESTRUCTURA DE COSTOS '!E154</f>
        <v>UNIDAD</v>
      </c>
      <c r="F157" s="22">
        <f>+'ESTRUCTURA DE COSTOS '!F154</f>
        <v>4</v>
      </c>
      <c r="G157" s="22" t="str">
        <f>+'ESTRUCTURA DE COSTOS '!G154</f>
        <v>N/A</v>
      </c>
      <c r="H157" s="3">
        <f>+'ESTRUCTURA DE COSTOS '!W154</f>
        <v>117802</v>
      </c>
      <c r="I157" s="191">
        <f t="shared" si="10"/>
        <v>471208</v>
      </c>
    </row>
    <row r="158" spans="2:9" ht="57.6">
      <c r="B158" s="190">
        <f>+'ESTRUCTURA DE COSTOS '!B155</f>
        <v>146</v>
      </c>
      <c r="C158" s="123" t="str">
        <f>+'ESTRUCTURA DE COSTOS '!C155</f>
        <v>Software DaVinci Resolve Studio</v>
      </c>
      <c r="D158" s="123" t="str">
        <f>+'ESTRUCTURA DE COSTOS '!D155</f>
        <v>Licencia original DaVinci Resolve Studio (última versión), edición profesional de video, corrección de color, efectos visuales, audio Fairlight, soporte para proyectos hasta 32K, HDR10+, Dolby Vision, DaVinci Neural Engine con IA, incluye tarjeta de activación o dongle, compatible con Windows, macOS y Linux</v>
      </c>
      <c r="E158" s="22" t="str">
        <f>+'ESTRUCTURA DE COSTOS '!E155</f>
        <v>UNIDAD</v>
      </c>
      <c r="F158" s="22">
        <f>+'ESTRUCTURA DE COSTOS '!F155</f>
        <v>2</v>
      </c>
      <c r="G158" s="22" t="str">
        <f>+'ESTRUCTURA DE COSTOS '!G155</f>
        <v>N/A</v>
      </c>
      <c r="H158" s="3">
        <f>+'ESTRUCTURA DE COSTOS '!W155</f>
        <v>2593570</v>
      </c>
      <c r="I158" s="191">
        <f t="shared" si="10"/>
        <v>5187140</v>
      </c>
    </row>
    <row r="159" spans="2:9" ht="57.6">
      <c r="B159" s="190">
        <f>+'ESTRUCTURA DE COSTOS '!B156</f>
        <v>147</v>
      </c>
      <c r="C159" s="123" t="str">
        <f>+'ESTRUCTURA DE COSTOS '!C156</f>
        <v>MacBook Pro 14” o 16” chip M3 Pro o M4 Pro</v>
      </c>
      <c r="D159" s="123" t="str">
        <f>+'ESTRUCTURA DE COSTOS '!D156</f>
        <v>Portátil Apple MacBook Pro, pantalla Liquid Retina XDR (14” o 16”), chip M3 Pro (CPU 12 núcleos, GPU 18 núcleos) o M4 Pro (CPU 12 núcleos, GPU 16 núcleos), memoria mínima 24 GB, SSD mínimo 512 GB, puertos Thunderbolt 4/5, HDMI, lector SDXC, MagSafe, Wi-Fi 6E, autonomía hasta 24 h</v>
      </c>
      <c r="E159" s="22" t="str">
        <f>+'ESTRUCTURA DE COSTOS '!E156</f>
        <v>UNIDAD</v>
      </c>
      <c r="F159" s="22">
        <f>+'ESTRUCTURA DE COSTOS '!F156</f>
        <v>4</v>
      </c>
      <c r="G159" s="22" t="str">
        <f>+'ESTRUCTURA DE COSTOS '!G156</f>
        <v>N/A</v>
      </c>
      <c r="H159" s="3">
        <f>+'ESTRUCTURA DE COSTOS '!W156</f>
        <v>14553599</v>
      </c>
      <c r="I159" s="191">
        <f t="shared" si="10"/>
        <v>58214396</v>
      </c>
    </row>
    <row r="160" spans="2:9" ht="57.6">
      <c r="B160" s="190">
        <f>+'ESTRUCTURA DE COSTOS '!B157</f>
        <v>148</v>
      </c>
      <c r="C160" s="123" t="str">
        <f>+'ESTRUCTURA DE COSTOS '!C157</f>
        <v>Juego de monitores de estudio 4”</v>
      </c>
      <c r="D160" s="123" t="str">
        <f>+'ESTRUCTURA DE COSTOS '!D157</f>
        <v>Par de monitores activos de estudio, tamaño de woofer 4”, respuesta de frecuencia 70 Hz – 20 kHz, potencia mínima 50 W RMS por monitor, entrada balanceada XLR/TRS y RCA, control de volumen independiente, diseño con blindaje magnético, ideal para mezcla y edición de audio profesional</v>
      </c>
      <c r="E160" s="22" t="str">
        <f>+'ESTRUCTURA DE COSTOS '!E157</f>
        <v>UNIDAD</v>
      </c>
      <c r="F160" s="22">
        <f>+'ESTRUCTURA DE COSTOS '!F157</f>
        <v>2</v>
      </c>
      <c r="G160" s="22" t="str">
        <f>+'ESTRUCTURA DE COSTOS '!G157</f>
        <v>N/A</v>
      </c>
      <c r="H160" s="3">
        <f>+'ESTRUCTURA DE COSTOS '!W157</f>
        <v>887667</v>
      </c>
      <c r="I160" s="191">
        <f t="shared" si="10"/>
        <v>1775334</v>
      </c>
    </row>
    <row r="161" spans="2:9" ht="43.15">
      <c r="B161" s="190">
        <f>+'ESTRUCTURA DE COSTOS '!B158</f>
        <v>149</v>
      </c>
      <c r="C161" s="123" t="str">
        <f>+'ESTRUCTURA DE COSTOS '!C158</f>
        <v>Disco duro externo 7 TB</v>
      </c>
      <c r="D161" s="123" t="str">
        <f>+'ESTRUCTURA DE COSTOS '!D158</f>
        <v>Capacidad 7 TB, conexión USB 3.0 o USB-C, velocidad mínima 5400 rpm (si es HDD) o SSD con velocidad de lectura/escritura ≥ 500 MB/s, carcasa resistente a golpes, compatible con Windows y macOS, incluye cable de conexión y garantía mínima de 1 año</v>
      </c>
      <c r="E161" s="22" t="str">
        <f>+'ESTRUCTURA DE COSTOS '!E158</f>
        <v>UNIDAD</v>
      </c>
      <c r="F161" s="22">
        <f>+'ESTRUCTURA DE COSTOS '!F158</f>
        <v>2</v>
      </c>
      <c r="G161" s="22" t="str">
        <f>+'ESTRUCTURA DE COSTOS '!G158</f>
        <v>N/A</v>
      </c>
      <c r="H161" s="3">
        <f>+'ESTRUCTURA DE COSTOS '!W158</f>
        <v>999000</v>
      </c>
      <c r="I161" s="191">
        <f t="shared" si="10"/>
        <v>1998000</v>
      </c>
    </row>
    <row r="162" spans="2:9" ht="43.15">
      <c r="B162" s="190">
        <f>+'ESTRUCTURA DE COSTOS '!B159</f>
        <v>150</v>
      </c>
      <c r="C162" s="123" t="str">
        <f>+'ESTRUCTURA DE COSTOS '!C159</f>
        <v>Lector de tarjetas SD V90</v>
      </c>
      <c r="D162" s="123" t="str">
        <f>+'ESTRUCTURA DE COSTOS '!D159</f>
        <v>Lector de tarjetas SD UHS-II (compatible con V90), velocidad de transferencia mínima 300 MB/s, conexión USB 3.0 o USB-C, carcasa resistente, cable incluido, compatible con Windows y macOS, garantía mínima de 1 año</v>
      </c>
      <c r="E162" s="22" t="str">
        <f>+'ESTRUCTURA DE COSTOS '!E159</f>
        <v>UNIDAD</v>
      </c>
      <c r="F162" s="22">
        <f>+'ESTRUCTURA DE COSTOS '!F159</f>
        <v>2</v>
      </c>
      <c r="G162" s="22" t="str">
        <f>+'ESTRUCTURA DE COSTOS '!G159</f>
        <v>N/A</v>
      </c>
      <c r="H162" s="3">
        <f>+'ESTRUCTURA DE COSTOS '!W159</f>
        <v>579600</v>
      </c>
      <c r="I162" s="191">
        <f t="shared" si="10"/>
        <v>1159200</v>
      </c>
    </row>
    <row r="163" spans="2:9" ht="57.6">
      <c r="B163" s="190">
        <f>+'ESTRUCTURA DE COSTOS '!B160</f>
        <v>151</v>
      </c>
      <c r="C163" s="123" t="str">
        <f>+'ESTRUCTURA DE COSTOS '!C160</f>
        <v>Cable HDMI fibra óptica 20 m</v>
      </c>
      <c r="D163" s="123" t="str">
        <f>+'ESTRUCTURA DE COSTOS '!D160</f>
        <v>Cable HDMI activo de fibra óptica, longitud 20 m, compatible con HDMI 2.0 o superior, soporte para resolución 4K UHD (3840×2160) a 60 Hz, HDR10, ancho de banda mínimo 18 Gbps, conectores chapados en oro, diseño antiinterferencia, ideal para transmisión de señal en largas distancias</v>
      </c>
      <c r="E163" s="22" t="str">
        <f>+'ESTRUCTURA DE COSTOS '!E160</f>
        <v>UNIDAD</v>
      </c>
      <c r="F163" s="22">
        <f>+'ESTRUCTURA DE COSTOS '!F160</f>
        <v>4</v>
      </c>
      <c r="G163" s="22" t="str">
        <f>+'ESTRUCTURA DE COSTOS '!G160</f>
        <v>N/A</v>
      </c>
      <c r="H163" s="3">
        <f>+'ESTRUCTURA DE COSTOS '!W160</f>
        <v>363933</v>
      </c>
      <c r="I163" s="191">
        <f t="shared" si="10"/>
        <v>1455732</v>
      </c>
    </row>
    <row r="164" spans="2:9" ht="57.6">
      <c r="B164" s="190">
        <f>+'ESTRUCTURA DE COSTOS '!B161</f>
        <v>152</v>
      </c>
      <c r="C164" s="123" t="str">
        <f>+'ESTRUCTURA DE COSTOS '!C161</f>
        <v>ATEM Mini Pro ISO</v>
      </c>
      <c r="D164" s="123" t="str">
        <f>+'ESTRUCTURA DE COSTOS '!D161</f>
        <v>Mezclador de video profesional con grabación ISO, 4 entradas HDMI (1080p), salida HDMI y USB-C para streaming, grabación individual de cada entrada en archivos separados, soporte para códecs H.264, control de audio integrado, compatibilidad con software ATEM Control, incluye fuente de alimentación</v>
      </c>
      <c r="E164" s="22" t="str">
        <f>+'ESTRUCTURA DE COSTOS '!E161</f>
        <v>UNIDAD</v>
      </c>
      <c r="F164" s="22">
        <f>+'ESTRUCTURA DE COSTOS '!F161</f>
        <v>1</v>
      </c>
      <c r="G164" s="22" t="str">
        <f>+'ESTRUCTURA DE COSTOS '!G161</f>
        <v>N/A</v>
      </c>
      <c r="H164" s="3">
        <f>+'ESTRUCTURA DE COSTOS '!W161</f>
        <v>3089347</v>
      </c>
      <c r="I164" s="191">
        <f t="shared" si="10"/>
        <v>3089347</v>
      </c>
    </row>
    <row r="165" spans="2:9" ht="43.15">
      <c r="B165" s="190">
        <f>+'ESTRUCTURA DE COSTOS '!B162</f>
        <v>153</v>
      </c>
      <c r="C165" s="123" t="str">
        <f>+'ESTRUCTURA DE COSTOS '!C162</f>
        <v>Micrófono Rode PodMic</v>
      </c>
      <c r="D165" s="123" t="str">
        <f>+'ESTRUCTURA DE COSTOS '!D162</f>
        <v>Micrófono dinámico cardioide, diseñado para podcasting y grabación vocal, respuesta de frecuencia 20 Hz – 20 kHz, construcción metálica robusta, conector XLR, incluye soporte integrado, peso aproximado 937 g, ideal para uso en estudio</v>
      </c>
      <c r="E165" s="22" t="str">
        <f>+'ESTRUCTURA DE COSTOS '!E162</f>
        <v>UNIDAD</v>
      </c>
      <c r="F165" s="22">
        <f>+'ESTRUCTURA DE COSTOS '!F162</f>
        <v>4</v>
      </c>
      <c r="G165" s="22" t="str">
        <f>+'ESTRUCTURA DE COSTOS '!G162</f>
        <v>N/A</v>
      </c>
      <c r="H165" s="3">
        <f>+'ESTRUCTURA DE COSTOS '!W162</f>
        <v>583730</v>
      </c>
      <c r="I165" s="191">
        <f t="shared" si="10"/>
        <v>2334920</v>
      </c>
    </row>
    <row r="166" spans="2:9" ht="57.6">
      <c r="B166" s="190">
        <f>+'ESTRUCTURA DE COSTOS '!B163</f>
        <v>154</v>
      </c>
      <c r="C166" s="123" t="str">
        <f>+'ESTRUCTURA DE COSTOS '!C163</f>
        <v>Balaca con micrófono profesional</v>
      </c>
      <c r="D166" s="123" t="str">
        <f>+'ESTRUCTURA DE COSTOS '!D163</f>
        <v>Diadema tipo over-ear acolchada, micrófono integrado con cancelación de ruido, conexión USB o 3.5 mm, respuesta de frecuencia 20 Hz – 20 kHz, sensibilidad mínima -40 dB, cable reforzado de mínimo 2 m, diseño ergonómico para uso prolongado, ideal para grabación y entrevistas</v>
      </c>
      <c r="E166" s="22" t="str">
        <f>+'ESTRUCTURA DE COSTOS '!E163</f>
        <v>UNIDAD</v>
      </c>
      <c r="F166" s="22">
        <f>+'ESTRUCTURA DE COSTOS '!F163</f>
        <v>4</v>
      </c>
      <c r="G166" s="22" t="str">
        <f>+'ESTRUCTURA DE COSTOS '!G163</f>
        <v>N/A</v>
      </c>
      <c r="H166" s="3">
        <f>+'ESTRUCTURA DE COSTOS '!W163</f>
        <v>136554</v>
      </c>
      <c r="I166" s="191">
        <f t="shared" si="10"/>
        <v>546216</v>
      </c>
    </row>
    <row r="167" spans="2:9" ht="57.6">
      <c r="B167" s="190">
        <f>+'ESTRUCTURA DE COSTOS '!B164</f>
        <v>155</v>
      </c>
      <c r="C167" s="123" t="str">
        <f>+'ESTRUCTURA DE COSTOS '!C164</f>
        <v>iPad Air M3</v>
      </c>
      <c r="D167" s="123" t="str">
        <f>+'ESTRUCTURA DE COSTOS '!D164</f>
        <v>Tablet Apple iPad Air con chip M3, pantalla Liquid Retina 11”, resolución 2360×1640, 8 GB RAM, almacenamiento mínimo 128 GB, cámara trasera 12 MP, cámara frontal 12 MP con Center Stage, conectividad Wi-Fi 6E, USB-C, compatible con Apple Pencil Pro y Magic Keyboard</v>
      </c>
      <c r="E167" s="22" t="str">
        <f>+'ESTRUCTURA DE COSTOS '!E164</f>
        <v>UNIDAD</v>
      </c>
      <c r="F167" s="22">
        <f>+'ESTRUCTURA DE COSTOS '!F164</f>
        <v>4</v>
      </c>
      <c r="G167" s="22" t="str">
        <f>+'ESTRUCTURA DE COSTOS '!G164</f>
        <v>N/A</v>
      </c>
      <c r="H167" s="3">
        <f>+'ESTRUCTURA DE COSTOS '!W164</f>
        <v>3955144</v>
      </c>
      <c r="I167" s="191">
        <f t="shared" si="10"/>
        <v>15820576</v>
      </c>
    </row>
    <row r="168" spans="2:9" ht="43.15">
      <c r="B168" s="190">
        <f>+'ESTRUCTURA DE COSTOS '!B165</f>
        <v>156</v>
      </c>
      <c r="C168" s="123" t="str">
        <f>+'ESTRUCTURA DE COSTOS '!C165</f>
        <v>Base tipo C-Stand para luces</v>
      </c>
      <c r="D168" s="123" t="str">
        <f>+'ESTRUCTURA DE COSTOS '!D165</f>
        <v>Soporte profesional tipo C-Stand, material acero cromado, altura ajustable (mín. 1.30 m – máx. 3.00 m), incluye brazo extensible y grip head, capacidad de carga mínima 10 kg, patas plegables para fácil transporte, ideal para iluminación en fotografía y video</v>
      </c>
      <c r="E168" s="22" t="str">
        <f>+'ESTRUCTURA DE COSTOS '!E165</f>
        <v>UNIDAD</v>
      </c>
      <c r="F168" s="22">
        <f>+'ESTRUCTURA DE COSTOS '!F165</f>
        <v>4</v>
      </c>
      <c r="G168" s="22" t="str">
        <f>+'ESTRUCTURA DE COSTOS '!G165</f>
        <v>N/A</v>
      </c>
      <c r="H168" s="3">
        <f>+'ESTRUCTURA DE COSTOS '!W165</f>
        <v>531567</v>
      </c>
      <c r="I168" s="191">
        <f t="shared" si="10"/>
        <v>2126268</v>
      </c>
    </row>
    <row r="169" spans="2:9" ht="43.15">
      <c r="B169" s="190">
        <f>+'ESTRUCTURA DE COSTOS '!B166</f>
        <v>157</v>
      </c>
      <c r="C169" s="123" t="str">
        <f>+'ESTRUCTURA DE COSTOS '!C166</f>
        <v>Softbox octagonal Bowens 70–80 cm</v>
      </c>
      <c r="D169" s="123" t="str">
        <f>+'ESTRUCTURA DE COSTOS '!D166</f>
        <v>Softbox octagonal para iluminación profesional, diámetro entre 70 y 80 cm, montura Bowens universal, incluye difusor interno y externo, estructura plegable con varillas metálicas, ideal para fotografía y video, funda de transporte incluida</v>
      </c>
      <c r="E169" s="22" t="str">
        <f>+'ESTRUCTURA DE COSTOS '!E166</f>
        <v>UNIDAD</v>
      </c>
      <c r="F169" s="22">
        <f>+'ESTRUCTURA DE COSTOS '!F166</f>
        <v>4</v>
      </c>
      <c r="G169" s="22" t="str">
        <f>+'ESTRUCTURA DE COSTOS '!G166</f>
        <v>N/A</v>
      </c>
      <c r="H169" s="3">
        <f>+'ESTRUCTURA DE COSTOS '!W166</f>
        <v>295000</v>
      </c>
      <c r="I169" s="191">
        <f t="shared" si="10"/>
        <v>1180000</v>
      </c>
    </row>
    <row r="170" spans="2:9" ht="230.45">
      <c r="B170" s="190">
        <f>+'ESTRUCTURA DE COSTOS '!B167</f>
        <v>158</v>
      </c>
      <c r="C170" s="123" t="str">
        <f>+'ESTRUCTURA DE COSTOS '!C167</f>
        <v>Kit Realidad Virtual
(Gafas)</v>
      </c>
      <c r="D170" s="123" t="str">
        <f>+'ESTRUCTURA DE COSTOS '!D167</f>
        <v>El kit debe cumplir con los siguientes requisitos mínimos:
•	Chip Snapdragon XR2 Gen2 con doble de potencia de procesamiento gráfico
•	Almacenamiento: 512 GB
•	Realidad mixta: Dos cámaras RGB con 18 PPD para ofrecer un enfoque exterior a todo color
•	Audio: Con los altavoces integrados con sonido estéreo y espacial 3D de un 40 % más de volumen, un mayor rango de graves y un posicionamiento perfecto del audio. Cuenta con un conector de audio de 3,5 mm para auriculares y salida de sonido a dispositivos de audio externos.
•	DRAM: 8 GB
•	Peso: 515 gramos
•	Resolución de pantalla: Los 2064 × 2208 píxeles por ojo
•	Frecuencia de actualización: 72, 90 y 120 Hz
•	Campo de visión: 110 grados en horizontal y 96 grados en vertical
•	Lentes: Lentes Pancake
•	Juego incluido</v>
      </c>
      <c r="E170" s="22" t="str">
        <f>+'ESTRUCTURA DE COSTOS '!E167</f>
        <v>UNIDAD</v>
      </c>
      <c r="F170" s="22">
        <f>+'ESTRUCTURA DE COSTOS '!F167</f>
        <v>5</v>
      </c>
      <c r="G170" s="22" t="str">
        <f>+'ESTRUCTURA DE COSTOS '!G167</f>
        <v>N/A</v>
      </c>
      <c r="H170" s="3">
        <f>+'ESTRUCTURA DE COSTOS '!W167</f>
        <v>3299666</v>
      </c>
      <c r="I170" s="191">
        <f t="shared" si="10"/>
        <v>16498330</v>
      </c>
    </row>
    <row r="171" spans="2:9" ht="28.9">
      <c r="B171" s="190">
        <f>+'ESTRUCTURA DE COSTOS '!B168</f>
        <v>159</v>
      </c>
      <c r="C171" s="123" t="str">
        <f>+'ESTRUCTURA DE COSTOS '!C168</f>
        <v>Pin Virtual PS</v>
      </c>
      <c r="D171" s="123" t="str">
        <f>+'ESTRUCTURA DE COSTOS '!D168</f>
        <v xml:space="preserve">Pin virtual que da dienro virtual par ala compra en tienda virtual de la consola, se debe entregar via e-mail o fisico, el valor debe de ser $100 </v>
      </c>
      <c r="E171" s="22" t="str">
        <f>+'ESTRUCTURA DE COSTOS '!E168</f>
        <v>UNIDAD</v>
      </c>
      <c r="F171" s="22">
        <f>+'ESTRUCTURA DE COSTOS '!F168</f>
        <v>1</v>
      </c>
      <c r="G171" s="22" t="str">
        <f>+'ESTRUCTURA DE COSTOS '!G168</f>
        <v>N/A</v>
      </c>
      <c r="H171" s="3">
        <f>+'ESTRUCTURA DE COSTOS '!W168</f>
        <v>439967</v>
      </c>
      <c r="I171" s="191">
        <f t="shared" si="10"/>
        <v>439967</v>
      </c>
    </row>
    <row r="172" spans="2:9" ht="57.6">
      <c r="B172" s="190">
        <f>+'ESTRUCTURA DE COSTOS '!B169</f>
        <v>160</v>
      </c>
      <c r="C172" s="123" t="str">
        <f>+'ESTRUCTURA DE COSTOS '!C169</f>
        <v>Pantalla  Led</v>
      </c>
      <c r="D172" s="123" t="str">
        <f>+'ESTRUCTURA DE COSTOS '!D169</f>
        <v>Pantalla LED 5m x 4m (20M2) para interiores con Ppitch 2,9mm LightZone con racks de
transporte, bumpers de colgar, cableado completo de conexión, cida util de 100,000 a 120,000 horas, Garantia de 2 años con
certificado Kinglight, Procesador NovaStar VX-600 Pro 4K, Estructura de Montaje</v>
      </c>
      <c r="E172" s="22" t="str">
        <f>+'ESTRUCTURA DE COSTOS '!E169</f>
        <v>UNIDAD</v>
      </c>
      <c r="F172" s="22">
        <f>+'ESTRUCTURA DE COSTOS '!F169</f>
        <v>1</v>
      </c>
      <c r="G172" s="22" t="str">
        <f>+'ESTRUCTURA DE COSTOS '!G169</f>
        <v>N/A</v>
      </c>
      <c r="H172" s="128">
        <f>+'ESTRUCTURA DE COSTOS '!W169</f>
        <v>233583679</v>
      </c>
      <c r="I172" s="197">
        <f t="shared" si="10"/>
        <v>233583679</v>
      </c>
    </row>
    <row r="173" spans="2:9">
      <c r="B173" s="190">
        <f>+'ESTRUCTURA DE COSTOS '!B170</f>
        <v>161</v>
      </c>
      <c r="C173" s="123" t="str">
        <f>+'ESTRUCTURA DE COSTOS '!C170</f>
        <v>Cartuhos de impresora</v>
      </c>
      <c r="D173" s="123" t="str">
        <f>+'ESTRUCTURA DE COSTOS '!D170</f>
        <v>Ref- HP OfficeJet Pro 9730 -  kit de Caruchos( amarilla, cian. Magenta y negro)</v>
      </c>
      <c r="E173" s="22" t="str">
        <f>+'ESTRUCTURA DE COSTOS '!E170</f>
        <v>UNIDAD</v>
      </c>
      <c r="F173" s="22">
        <f>+'ESTRUCTURA DE COSTOS '!F170</f>
        <v>10</v>
      </c>
      <c r="G173" s="22" t="str">
        <f>+'ESTRUCTURA DE COSTOS '!G170</f>
        <v>N/A</v>
      </c>
      <c r="H173" s="3">
        <f>+'ESTRUCTURA DE COSTOS '!W170</f>
        <v>619833</v>
      </c>
      <c r="I173" s="191">
        <f t="shared" si="10"/>
        <v>6198330</v>
      </c>
    </row>
    <row r="174" spans="2:9">
      <c r="B174" s="190">
        <f>+'ESTRUCTURA DE COSTOS '!B171</f>
        <v>162</v>
      </c>
      <c r="C174" s="123" t="str">
        <f>+'ESTRUCTURA DE COSTOS '!C171</f>
        <v>Marcadores borrables</v>
      </c>
      <c r="D174" s="123" t="str">
        <f>+'ESTRUCTURA DE COSTOS '!D171</f>
        <v>Colores surtidos (negros, azules, rojos, verdes)</v>
      </c>
      <c r="E174" s="22" t="str">
        <f>+'ESTRUCTURA DE COSTOS '!E171</f>
        <v>UNIDAD</v>
      </c>
      <c r="F174" s="22">
        <f>+'ESTRUCTURA DE COSTOS '!F171</f>
        <v>24</v>
      </c>
      <c r="G174" s="22" t="str">
        <f>+'ESTRUCTURA DE COSTOS '!G171</f>
        <v>N/A</v>
      </c>
      <c r="H174" s="3">
        <f>+'ESTRUCTURA DE COSTOS '!W171</f>
        <v>2023</v>
      </c>
      <c r="I174" s="191">
        <f t="shared" si="10"/>
        <v>48552</v>
      </c>
    </row>
    <row r="175" spans="2:9" ht="129.6">
      <c r="B175" s="190">
        <f>+'ESTRUCTURA DE COSTOS '!B172</f>
        <v>163</v>
      </c>
      <c r="C175" s="123" t="str">
        <f>+'ESTRUCTURA DE COSTOS '!C172</f>
        <v xml:space="preserve"> Juego de Herramientas para el Hogar – 133 Piezas </v>
      </c>
      <c r="D175" s="123" t="str">
        <f>+'ESTRUCTURA DE COSTOS '!D172</f>
        <v>Materiales:•28 Dados: (12) 4 a 13 mm, (2) 14 y 16 mm, (12) 5/32" a 1/2", (2) 9/16" y 5/8" •1 Dado para puntas •	1 Matraca •1 Disco giratorio •12 Puntas de cruz: PH0 a PH3 12 Puntas allen: 3/32" a 1/4" •8 Puntas planas: 5/32" a 9/32" •8 Puntas cuadradas: S1 a S3 •14 Puntas torx: T10 a T40 •6 Puntas pozidriv: PZ1 a PZ3 •1 Desarmador para dados •2 Desarmadores de cruz para joyero: PH0 y PH1 •4 Desarmadores planos para joyero: 1.4 a 3 mm •	1 Adaptador 3/8" x 1/4" •1 Extensión: 3" •22 Llaves allen: (11) 1.27 a 6 mm, (11) 1/20" a 1/4" •5 Llaves combinadas: 1/4" a 1/2" •1 Pinza de electricista: 6" (150 mm) •1 Pinza de punta y corte: 6" (150 mm) •1 Martillo uña curva: 7 oz 1 Flexómetro: 3 m •1 Cutter: 6" (150 mm) •1 Juego de pinzas de fijación</v>
      </c>
      <c r="E175" s="22" t="str">
        <f>+'ESTRUCTURA DE COSTOS '!E172</f>
        <v>UNIDAD</v>
      </c>
      <c r="F175" s="22">
        <f>+'ESTRUCTURA DE COSTOS '!F172</f>
        <v>1</v>
      </c>
      <c r="G175" s="22" t="str">
        <f>+'ESTRUCTURA DE COSTOS '!G172</f>
        <v>N/A</v>
      </c>
      <c r="H175" s="3">
        <f>+'ESTRUCTURA DE COSTOS '!W172</f>
        <v>161740</v>
      </c>
      <c r="I175" s="191">
        <f t="shared" si="10"/>
        <v>161740</v>
      </c>
    </row>
    <row r="176" spans="2:9" ht="57.6">
      <c r="B176" s="190">
        <f>+'ESTRUCTURA DE COSTOS '!B173</f>
        <v>164</v>
      </c>
      <c r="C176" s="123" t="str">
        <f>+'ESTRUCTURA DE COSTOS '!C173</f>
        <v>Armario metálico multiusos para uso institucional</v>
      </c>
      <c r="D176" s="123" t="str">
        <f>+'ESTRUCTURA DE COSTOS '!D173</f>
        <v xml:space="preserve"> Armario Metálico de Almacenaje Institucional de Alta Capacidad                                                                                                                      Medidas:  Largo: 2.50 m
Alto: 2.30 m
Ancho disponible: 0.40 m   </v>
      </c>
      <c r="E176" s="22" t="str">
        <f>+'ESTRUCTURA DE COSTOS '!E173</f>
        <v>UNIDAD</v>
      </c>
      <c r="F176" s="22">
        <f>+'ESTRUCTURA DE COSTOS '!F173</f>
        <v>1</v>
      </c>
      <c r="G176" s="22" t="str">
        <f>+'ESTRUCTURA DE COSTOS '!G173</f>
        <v>N/A</v>
      </c>
      <c r="H176" s="3">
        <f>+'ESTRUCTURA DE COSTOS '!W173</f>
        <v>5424417</v>
      </c>
      <c r="I176" s="191">
        <f t="shared" si="10"/>
        <v>5424417</v>
      </c>
    </row>
    <row r="177" spans="2:9" ht="57.6">
      <c r="B177" s="190">
        <f>+'ESTRUCTURA DE COSTOS '!B174</f>
        <v>165</v>
      </c>
      <c r="C177" s="123" t="str">
        <f>+'ESTRUCTURA DE COSTOS '!C174</f>
        <v>Armario metálico multiusos para uso institucional</v>
      </c>
      <c r="D177" s="123" t="str">
        <f>+'ESTRUCTURA DE COSTOS '!D174</f>
        <v xml:space="preserve"> Armario Metálico de Almacenaje Institucional de Alta Capacidad                                                                                                                      Medidas: Largo: 3.00 m
Alto: 2.00 m
Ancho: 0.40 – 0.50 m</v>
      </c>
      <c r="E177" s="22" t="str">
        <f>+'ESTRUCTURA DE COSTOS '!E174</f>
        <v>UNIDAD</v>
      </c>
      <c r="F177" s="22">
        <f>+'ESTRUCTURA DE COSTOS '!F174</f>
        <v>1</v>
      </c>
      <c r="G177" s="22" t="str">
        <f>+'ESTRUCTURA DE COSTOS '!G174</f>
        <v>N/A</v>
      </c>
      <c r="H177" s="3">
        <f>+'ESTRUCTURA DE COSTOS '!W174</f>
        <v>5668367</v>
      </c>
      <c r="I177" s="191">
        <f t="shared" si="10"/>
        <v>5668367</v>
      </c>
    </row>
    <row r="178" spans="2:9" ht="57.6">
      <c r="B178" s="190">
        <f>+'ESTRUCTURA DE COSTOS '!B175</f>
        <v>166</v>
      </c>
      <c r="C178" s="123" t="str">
        <f>+'ESTRUCTURA DE COSTOS '!C175</f>
        <v>Armario metálico multiusos para uso institucional</v>
      </c>
      <c r="D178" s="123" t="str">
        <f>+'ESTRUCTURA DE COSTOS '!D175</f>
        <v xml:space="preserve"> Armario Metálico de Almacenaje Institucional de Alta Capacidad                                                                                                             Medidas: Largo: 1.30 m
Alto: 3.00 m
Ancho: 0.55 m</v>
      </c>
      <c r="E178" s="22" t="str">
        <f>+'ESTRUCTURA DE COSTOS '!E175</f>
        <v>UNIDAD</v>
      </c>
      <c r="F178" s="22">
        <f>+'ESTRUCTURA DE COSTOS '!F175</f>
        <v>1</v>
      </c>
      <c r="G178" s="22" t="str">
        <f>+'ESTRUCTURA DE COSTOS '!G175</f>
        <v>N/A</v>
      </c>
      <c r="H178" s="3">
        <f>+'ESTRUCTURA DE COSTOS '!W175</f>
        <v>3661233</v>
      </c>
      <c r="I178" s="191">
        <f t="shared" si="10"/>
        <v>3661233</v>
      </c>
    </row>
    <row r="179" spans="2:9" ht="57.6">
      <c r="B179" s="190">
        <f>+'ESTRUCTURA DE COSTOS '!B176</f>
        <v>167</v>
      </c>
      <c r="C179" s="123" t="str">
        <f>+'ESTRUCTURA DE COSTOS '!C176</f>
        <v>Armario metálico multiusos para uso institucional</v>
      </c>
      <c r="D179" s="123" t="str">
        <f>+'ESTRUCTURA DE COSTOS '!D176</f>
        <v xml:space="preserve"> Armario Metálico de Almacenaje Institucional de Alta Capacidad                                                                                                          Medidas: Largo: 2.20 m
Alto: 2.30 m
Ancho: 0.55 m </v>
      </c>
      <c r="E179" s="22" t="str">
        <f>+'ESTRUCTURA DE COSTOS '!E176</f>
        <v>UNIDAD</v>
      </c>
      <c r="F179" s="22">
        <f>+'ESTRUCTURA DE COSTOS '!F176</f>
        <v>1</v>
      </c>
      <c r="G179" s="22" t="str">
        <f>+'ESTRUCTURA DE COSTOS '!G176</f>
        <v>N/A</v>
      </c>
      <c r="H179" s="3">
        <f>+'ESTRUCTURA DE COSTOS '!W176</f>
        <v>4760793</v>
      </c>
      <c r="I179" s="191">
        <f t="shared" si="10"/>
        <v>4760793</v>
      </c>
    </row>
    <row r="180" spans="2:9" ht="57.6">
      <c r="B180" s="190">
        <f>+'ESTRUCTURA DE COSTOS '!B177</f>
        <v>168</v>
      </c>
      <c r="C180" s="123" t="str">
        <f>+'ESTRUCTURA DE COSTOS '!C177</f>
        <v>Armario metálico multiusos para uso institucional</v>
      </c>
      <c r="D180" s="123" t="str">
        <f>+'ESTRUCTURA DE COSTOS '!D177</f>
        <v xml:space="preserve"> Armario Metálico de Almacenaje Institucional de Alta Capacidad                                                                                                            Medidas Largo: 3.00 m
Alto: 1.90 m
Ancho: 0.50 m</v>
      </c>
      <c r="E180" s="22" t="str">
        <f>+'ESTRUCTURA DE COSTOS '!E177</f>
        <v>UNIDAD</v>
      </c>
      <c r="F180" s="22">
        <f>+'ESTRUCTURA DE COSTOS '!F177</f>
        <v>1</v>
      </c>
      <c r="G180" s="22" t="str">
        <f>+'ESTRUCTURA DE COSTOS '!G177</f>
        <v>N/A</v>
      </c>
      <c r="H180" s="3">
        <f>+'ESTRUCTURA DE COSTOS '!W177</f>
        <v>5351033</v>
      </c>
      <c r="I180" s="191">
        <f t="shared" si="10"/>
        <v>5351033</v>
      </c>
    </row>
    <row r="181" spans="2:9" ht="28.9">
      <c r="B181" s="190">
        <f>+'ESTRUCTURA DE COSTOS '!B178</f>
        <v>169</v>
      </c>
      <c r="C181" s="123" t="str">
        <f>+'ESTRUCTURA DE COSTOS '!C178</f>
        <v>Armario metálico multiusos para uso institucional</v>
      </c>
      <c r="D181" s="123" t="str">
        <f>+'ESTRUCTURA DE COSTOS '!D178</f>
        <v xml:space="preserve"> Armario Metálico de Almacenaje Institucional de Alta Capacidad                                                                                                 Medidas 3.20 m (largo) × 2.20 m (alto) × 0.90 m (ancho)</v>
      </c>
      <c r="E181" s="22" t="str">
        <f>+'ESTRUCTURA DE COSTOS '!E178</f>
        <v>UNIDAD</v>
      </c>
      <c r="F181" s="22">
        <f>+'ESTRUCTURA DE COSTOS '!F178</f>
        <v>1</v>
      </c>
      <c r="G181" s="22" t="str">
        <f>+'ESTRUCTURA DE COSTOS '!G178</f>
        <v>N/A</v>
      </c>
      <c r="H181" s="3">
        <f>+'ESTRUCTURA DE COSTOS '!W178</f>
        <v>9164587</v>
      </c>
      <c r="I181" s="191">
        <f t="shared" si="10"/>
        <v>9164587</v>
      </c>
    </row>
    <row r="182" spans="2:9" ht="57.6">
      <c r="B182" s="190">
        <f>+'ESTRUCTURA DE COSTOS '!B179</f>
        <v>170</v>
      </c>
      <c r="C182" s="123" t="str">
        <f>+'ESTRUCTURA DE COSTOS '!C179</f>
        <v>Armario metálico multiusos para uso institucional</v>
      </c>
      <c r="D182" s="123" t="str">
        <f>+'ESTRUCTURA DE COSTOS '!D179</f>
        <v xml:space="preserve"> Armario Metálico de Almacenaje Institucional de Alta Capacidad                                                                                                   Medidas Largo: 3.20 m
Alto: 1.90 m
Ancho: 1.00 m</v>
      </c>
      <c r="E182" s="22" t="str">
        <f>+'ESTRUCTURA DE COSTOS '!E179</f>
        <v>UNIDAD</v>
      </c>
      <c r="F182" s="22">
        <f>+'ESTRUCTURA DE COSTOS '!F179</f>
        <v>2</v>
      </c>
      <c r="G182" s="22" t="str">
        <f>+'ESTRUCTURA DE COSTOS '!G179</f>
        <v>N/A</v>
      </c>
      <c r="H182" s="3">
        <f>+'ESTRUCTURA DE COSTOS '!W179</f>
        <v>7916673</v>
      </c>
      <c r="I182" s="191">
        <f t="shared" si="10"/>
        <v>15833346</v>
      </c>
    </row>
    <row r="183" spans="2:9" ht="72">
      <c r="B183" s="190">
        <f>+'ESTRUCTURA DE COSTOS '!B180</f>
        <v>171</v>
      </c>
      <c r="C183" s="123" t="str">
        <f>+'ESTRUCTURA DE COSTOS '!C180</f>
        <v>CARPA</v>
      </c>
      <c r="D183" s="123" t="str">
        <f>+'ESTRUCTURA DE COSTOS '!D180</f>
        <v>Carpa de 4x4 Área a cubrir (16m2):
Capacidad: Capacidad (16m2
Lona litoral impermeable.
Sellado electrónicamente
Estructura metálica en calibre 18</v>
      </c>
      <c r="E183" s="22" t="str">
        <f>+'ESTRUCTURA DE COSTOS '!E180</f>
        <v>UNIDAD</v>
      </c>
      <c r="F183" s="22">
        <f>+'ESTRUCTURA DE COSTOS '!F180</f>
        <v>12</v>
      </c>
      <c r="G183" s="22" t="str">
        <f>+'ESTRUCTURA DE COSTOS '!G180</f>
        <v>N/A</v>
      </c>
      <c r="H183" s="3">
        <f>+'ESTRUCTURA DE COSTOS '!W180</f>
        <v>1783333</v>
      </c>
      <c r="I183" s="191">
        <f t="shared" ref="I183:I191" si="11">+H183*F183</f>
        <v>21399996</v>
      </c>
    </row>
    <row r="184" spans="2:9" ht="72">
      <c r="B184" s="190">
        <f>+'ESTRUCTURA DE COSTOS '!B181</f>
        <v>172</v>
      </c>
      <c r="C184" s="123" t="str">
        <f>+'ESTRUCTURA DE COSTOS '!C181</f>
        <v>SILLAS</v>
      </c>
      <c r="D184" s="123" t="str">
        <f>+'ESTRUCTURA DE COSTOS '!D181</f>
        <v>Silla plástica:
- Silla plástica sin brazos para adulto.
- Blanca Apilable Y Lavable. Espaldar Comodo Con Diseño.
- Capacidad: Resiste Hasta 100 Kilogramos.
- Material plástico de alta resistencia Medidas aproximadas (cm): 48 ancho, 48 largo, 86 alto</v>
      </c>
      <c r="E184" s="22" t="str">
        <f>+'ESTRUCTURA DE COSTOS '!E181</f>
        <v>UNIDAD</v>
      </c>
      <c r="F184" s="22">
        <f>+'ESTRUCTURA DE COSTOS '!F181</f>
        <v>100</v>
      </c>
      <c r="G184" s="22" t="str">
        <f>+'ESTRUCTURA DE COSTOS '!G181</f>
        <v>N/A</v>
      </c>
      <c r="H184" s="3">
        <f>+'ESTRUCTURA DE COSTOS '!W181</f>
        <v>37027</v>
      </c>
      <c r="I184" s="191">
        <f t="shared" si="11"/>
        <v>3702700</v>
      </c>
    </row>
    <row r="185" spans="2:9" ht="129.6">
      <c r="B185" s="190">
        <f>+'ESTRUCTURA DE COSTOS '!B182</f>
        <v>173</v>
      </c>
      <c r="C185" s="123" t="str">
        <f>+'ESTRUCTURA DE COSTOS '!C182</f>
        <v>Impresora de carnets PVC doble cara ZEBRA Serie ZC100</v>
      </c>
      <c r="D185" s="123" t="str">
        <f>+'ESTRUCTURA DE COSTOS '!D182</f>
        <v>Tecnología de impresión: Sublimación de tinta térmica directa sobre la tarjeta, que permite impresiones a color o monocromáticas de alta calidad.Resolución: 300 ppp para resultados nítidos.Velocidad de impresión:Monocromática: Hasta 700 tarjetas por hora.Color (YMCKO): Hasta 150 tarjetas por hora.Capacidad de tarjetas:Tolva de entrada: 100 tarjetas (de 30 mil).Tolva de salida: 100 tarjetas (de 30 mil).Diseño: Compacto y apto para casi cualquier entorno, ya sea una oficina, una universidad o un comercio.Conectividad: USB 2.0 estándar, con opciones de Ethernet y wifi disponibles.tres paquetes de 100 tarjetas de PVC CR-80 blancas y una cinta de impresión a color (YMCKO) con capacidad mínima para 200 impresiones a todo color.</v>
      </c>
      <c r="E185" s="22" t="str">
        <f>+'ESTRUCTURA DE COSTOS '!E182</f>
        <v>UNIDAD</v>
      </c>
      <c r="F185" s="22">
        <f>+'ESTRUCTURA DE COSTOS '!F182</f>
        <v>1</v>
      </c>
      <c r="G185" s="22" t="str">
        <f>+'ESTRUCTURA DE COSTOS '!G182</f>
        <v>N/A</v>
      </c>
      <c r="H185" s="3">
        <f>+'ESTRUCTURA DE COSTOS '!W182</f>
        <v>8684025</v>
      </c>
      <c r="I185" s="191">
        <f t="shared" si="11"/>
        <v>8684025</v>
      </c>
    </row>
    <row r="186" spans="2:9" ht="409.6">
      <c r="B186" s="190">
        <f>+'ESTRUCTURA DE COSTOS '!B183</f>
        <v>174</v>
      </c>
      <c r="C186" s="123" t="str">
        <f>+'ESTRUCTURA DE COSTOS '!C183</f>
        <v xml:space="preserve">Botiquin </v>
      </c>
      <c r="D186" s="123" t="str">
        <f>+'ESTRUCTURA DE COSTOS '!D183</f>
        <v>• Material del morral: lona o poliéster resistente, con refuerzos, cremalleras de alta durabilidad y compartimientos internos.
• Color: rojo o verde con identificación de primeros auxilios.
• Dimensiones aproximadas: 40–50 cm de alto, 30–40 cm de ancho, 15–20 cm de fondo.
• Dotación incluida:
  – 1 Paquete de gasa limpia x 100 und.
  – 20 Gasas estériles 7.5 x 7.5 cm (paq. x 5).
  – 4 Compresas abdominales.
  – 1 Esparadrapo de tela 4” x 5 yardas.
  – 1 Paquete bajalenguas x 20 und.
  – 2 Vendas elásticas 2” x 5 yardas.
  – 2 Vendas elásticas 3” x 5 yardas.
  – 2 Vendas elásticas 5” x 5 yardas.
  – 2 Vendas de algodón 3” x 5 yardas.
  – 2 Vendas de algodón 5” x 5 yardas.
  – 1 Yodopovidona espuma 120 ml.
  – 5 Soluciones salinas 250 ml.
  – 1 Caja guantes látex x 100 o vinilo (según disponibilidad).
  – 1 Termómetro digital.
  – 1 Alcohol antiséptico 300 ml.
  – 1 Linterna dínamo.
  – 1 Tijera universal para trauma.
  – 1 Collarín cervical adulto multipropósito.
  – 1 Kit inmovilizadores en cartón plastificado (brazo, pierna, tobillo).
  – 1 Paquete vasos plásticos x 25 und.
  – 1 Ácido acetilsalicílico (tabletas x 10 und).
  – 2 Acetaminofén 500 mg (tabletas x 10 und).
  – 1 Hidróxido de aluminio frasco.
  – 2 Barreras plásticas para RCP tipo llavero.
  – 1 Morral grande.</v>
      </c>
      <c r="E186" s="22" t="str">
        <f>+'ESTRUCTURA DE COSTOS '!E183</f>
        <v>GLOBAL</v>
      </c>
      <c r="F186" s="22">
        <f>+'ESTRUCTURA DE COSTOS '!F183</f>
        <v>3</v>
      </c>
      <c r="G186" s="22" t="str">
        <f>+'ESTRUCTURA DE COSTOS '!G183</f>
        <v>N/A</v>
      </c>
      <c r="H186" s="3">
        <f>+'ESTRUCTURA DE COSTOS '!W183</f>
        <v>743036</v>
      </c>
      <c r="I186" s="191">
        <f t="shared" si="11"/>
        <v>2229108</v>
      </c>
    </row>
    <row r="187" spans="2:9" ht="144">
      <c r="B187" s="190">
        <f>+'ESTRUCTURA DE COSTOS '!B184</f>
        <v>175</v>
      </c>
      <c r="C187" s="123" t="str">
        <f>+'ESTRUCTURA DE COSTOS '!C184</f>
        <v>Megafono</v>
      </c>
      <c r="D187" s="123" t="str">
        <f>+'ESTRUCTURA DE COSTOS '!D184</f>
        <v>"• Potencia de salida: 25W.
• Alcance de sonido: hasta 500 metros en espacio abierto.
• Fuente de energía: batería recargable (incluida) con autonomía de 4–6 horas; opción de uso con pilas.
• Funciones: micrófono integrado, grabadora de voz, repetición de mensajes y sirena de alerta.
• Material: plástico ABS de alta resistencia.
• Peso: aprox. 1,2–1,8 kg.
• Dimensiones: 20–30 cm de longitud (según modelo).
• Color: blanco y rojo (común en equipos estándar)."</v>
      </c>
      <c r="E187" s="22" t="str">
        <f>+'ESTRUCTURA DE COSTOS '!E184</f>
        <v>UNIDAD</v>
      </c>
      <c r="F187" s="22">
        <f>+'ESTRUCTURA DE COSTOS '!F184</f>
        <v>1</v>
      </c>
      <c r="G187" s="22" t="str">
        <f>+'ESTRUCTURA DE COSTOS '!G184</f>
        <v>N/A</v>
      </c>
      <c r="H187" s="3">
        <f>+'ESTRUCTURA DE COSTOS '!W184</f>
        <v>188966</v>
      </c>
      <c r="I187" s="191">
        <f t="shared" si="11"/>
        <v>188966</v>
      </c>
    </row>
    <row r="188" spans="2:9" ht="129.6">
      <c r="B188" s="190">
        <f>+'ESTRUCTURA DE COSTOS '!B185</f>
        <v>176</v>
      </c>
      <c r="C188" s="123" t="str">
        <f>+'ESTRUCTURA DE COSTOS '!C185</f>
        <v>Camilla  incluida la Señalización informativa de camilla de primeros auxilios, chazos y tornillos</v>
      </c>
      <c r="D188" s="123" t="str">
        <f>+'ESTRUCTURA DE COSTOS '!D185</f>
        <v>• Material: polietileno de alta densidad, translúcido y apto para rayos X.
• Dimensiones: 185 x 45 cm aprox.
• Peso aproximado: 6–9 kg.
• Capacidad de carga: hasta 150–180 kg (según modelo).
• Diseño: varias aberturas periféricas para fijación de arneses de sujeción del paciente.
• Incluye: señalización informativa de camilla de primeros auxilios, chazos y tornillos de instalación.
• Base de soporte: diseñada para fijación segura a pared.
• Color: naranja o amarillo de alta visibilidad.</v>
      </c>
      <c r="E188" s="22" t="str">
        <f>+'ESTRUCTURA DE COSTOS '!E185</f>
        <v>GLOBAL</v>
      </c>
      <c r="F188" s="22">
        <f>+'ESTRUCTURA DE COSTOS '!F185</f>
        <v>3</v>
      </c>
      <c r="G188" s="22" t="str">
        <f>+'ESTRUCTURA DE COSTOS '!G185</f>
        <v>N/A</v>
      </c>
      <c r="H188" s="3">
        <f>+'ESTRUCTURA DE COSTOS '!W185</f>
        <v>272933</v>
      </c>
      <c r="I188" s="191">
        <f t="shared" si="11"/>
        <v>818799</v>
      </c>
    </row>
    <row r="189" spans="2:9" ht="129.6">
      <c r="B189" s="190">
        <f>+'ESTRUCTURA DE COSTOS '!B186</f>
        <v>177</v>
      </c>
      <c r="C189" s="123" t="str">
        <f>+'ESTRUCTURA DE COSTOS '!C186</f>
        <v xml:space="preserve">Silla de Rueda </v>
      </c>
      <c r="D189" s="123" t="str">
        <f>+'ESTRUCTURA DE COSTOS '!D186</f>
        <v>Silla de ruedas tradicional en acero
FRENO: Manual (Mecánico).
SISTEMA MANUAL: Aro Impulsor.
CAPACIDAD DE PESO: 90 Kg Aprox.
LLANTAS DELANTERAS: Macizas 7.47 x 0.93.
LLANTAS TRASERAS: Macizas 22.7 x 0.95.
DESCANSABRAZOS: Fijos (Altura 28 cm).
DESCANSAPIES: Desmontables.
PESO: 14.6 Kg.</v>
      </c>
      <c r="E189" s="22" t="str">
        <f>+'ESTRUCTURA DE COSTOS '!E186</f>
        <v>UNIDAD</v>
      </c>
      <c r="F189" s="22">
        <f>+'ESTRUCTURA DE COSTOS '!F186</f>
        <v>1</v>
      </c>
      <c r="G189" s="22" t="str">
        <f>+'ESTRUCTURA DE COSTOS '!G186</f>
        <v>N/A</v>
      </c>
      <c r="H189" s="3">
        <f>+'ESTRUCTURA DE COSTOS '!W186</f>
        <v>582633</v>
      </c>
      <c r="I189" s="191">
        <f t="shared" si="11"/>
        <v>582633</v>
      </c>
    </row>
    <row r="190" spans="2:9" ht="129.6">
      <c r="B190" s="190">
        <f>+'ESTRUCTURA DE COSTOS '!B187</f>
        <v>178</v>
      </c>
      <c r="C190" s="123" t="str">
        <f>+'ESTRUCTURA DE COSTOS '!C187</f>
        <v>Extintor</v>
      </c>
      <c r="D190" s="123" t="str">
        <f>+'ESTRUCTURA DE COSTOS '!D187</f>
        <v>Capacidad: 10 libras (4,5 kg aprox.).
• Agente químico: polvo químico seco multipropósito (ABC).
• Presión de trabajo: 195 psi (13,4 bar aprox.).
• Alcance de descarga: 3 a 5 metros.
• Tiempo de descarga: 15–20 segundos.
• Válvula: metálica, resistente y de fácil accionamiento.
• Cilindro: acero al carbón pintado con recubrimiento anticorrosivo.
• Color:  estándar con etiqueta de señalización.
• Incluye: manómetro indicador de presión y soporte de pared.</v>
      </c>
      <c r="E190" s="22" t="str">
        <f>+'ESTRUCTURA DE COSTOS '!E187</f>
        <v>UNIDAD</v>
      </c>
      <c r="F190" s="22">
        <f>+'ESTRUCTURA DE COSTOS '!F187</f>
        <v>9</v>
      </c>
      <c r="G190" s="22" t="str">
        <f>+'ESTRUCTURA DE COSTOS '!G187</f>
        <v>N/A</v>
      </c>
      <c r="H190" s="3">
        <f>+'ESTRUCTURA DE COSTOS '!W187</f>
        <v>71266</v>
      </c>
      <c r="I190" s="191">
        <f t="shared" si="11"/>
        <v>641394</v>
      </c>
    </row>
    <row r="191" spans="2:9" ht="58.15" thickBot="1">
      <c r="B191" s="190">
        <f>+'ESTRUCTURA DE COSTOS '!B188</f>
        <v>179</v>
      </c>
      <c r="C191" s="123" t="str">
        <f>+'ESTRUCTURA DE COSTOS '!C188</f>
        <v>Linterna 
Recargable largo Alcance</v>
      </c>
      <c r="D191" s="123" t="str">
        <f>+'ESTRUCTURA DE COSTOS '!D188</f>
        <v>Linterna Recargable Alcance 120 Metros Dairu, Batería recargable de 3.7V - 2400mAh, Autonomía: 2 a 3 horas iluminación alta, 4 a 5 horas iluminación baja, Tiempo de carga: 12 horas, Lúmenes: 80Lm, Voltaje de carga: 4V/DC, Soporta hasta 300 ciclos de carga, Angulo de apertura: 100-105°, Alcance de iluminación en foco frontal: 120 metros</v>
      </c>
      <c r="E191" s="22" t="str">
        <f>+'ESTRUCTURA DE COSTOS '!E188</f>
        <v>UNIDAD</v>
      </c>
      <c r="F191" s="22">
        <f>+'ESTRUCTURA DE COSTOS '!F188</f>
        <v>4</v>
      </c>
      <c r="G191" s="22" t="str">
        <f>+'ESTRUCTURA DE COSTOS '!G188</f>
        <v>N/A</v>
      </c>
      <c r="H191" s="3">
        <f>+'ESTRUCTURA DE COSTOS '!W188</f>
        <v>73229</v>
      </c>
      <c r="I191" s="191">
        <f t="shared" si="11"/>
        <v>292916</v>
      </c>
    </row>
    <row r="192" spans="2:9" ht="15" thickBot="1">
      <c r="B192" s="250" t="s">
        <v>1019</v>
      </c>
      <c r="C192" s="251"/>
      <c r="D192" s="251"/>
      <c r="E192" s="251"/>
      <c r="F192" s="251"/>
      <c r="G192" s="251"/>
      <c r="H192" s="252"/>
      <c r="I192" s="23">
        <f>SUM(I154:I191)</f>
        <v>462894640</v>
      </c>
    </row>
    <row r="193" spans="2:11" ht="15" thickBot="1">
      <c r="B193" s="265" t="str">
        <f>+'ESTRUCTURA DE COSTOS '!D192</f>
        <v>BOLSA DE ELEMENTOS ARTISTICOS, TECNOLOGICOS Y MOBILIARIO</v>
      </c>
      <c r="C193" s="266"/>
      <c r="D193" s="266"/>
      <c r="E193" s="266"/>
      <c r="F193" s="266"/>
      <c r="G193" s="266"/>
      <c r="H193" s="267"/>
      <c r="I193" s="23">
        <f>+'ESTRUCTURA DE COSTOS '!E192</f>
        <v>18632846</v>
      </c>
    </row>
    <row r="194" spans="2:11" ht="14.45" customHeight="1" thickBot="1">
      <c r="B194" s="259" t="s">
        <v>1020</v>
      </c>
      <c r="C194" s="260"/>
      <c r="D194" s="260"/>
      <c r="E194" s="260"/>
      <c r="F194" s="260"/>
      <c r="G194" s="260"/>
      <c r="H194" s="261"/>
      <c r="I194" s="120">
        <f>+I44+I64+I83+I152+I192+I193</f>
        <v>727785000</v>
      </c>
    </row>
    <row r="195" spans="2:11" ht="15" thickBot="1"/>
    <row r="196" spans="2:11" ht="14.45" customHeight="1">
      <c r="B196" s="211" t="s">
        <v>565</v>
      </c>
      <c r="C196" s="212"/>
      <c r="D196" s="212"/>
      <c r="E196" s="212"/>
      <c r="F196" s="212"/>
      <c r="G196" s="212"/>
      <c r="H196" s="212"/>
      <c r="I196" s="213"/>
      <c r="J196" s="157"/>
      <c r="K196" s="157"/>
    </row>
    <row r="197" spans="2:11" ht="14.45" customHeight="1">
      <c r="B197" s="214"/>
      <c r="C197" s="215"/>
      <c r="D197" s="215"/>
      <c r="E197" s="215"/>
      <c r="F197" s="215"/>
      <c r="G197" s="215"/>
      <c r="H197" s="215"/>
      <c r="I197" s="216"/>
      <c r="J197" s="157"/>
      <c r="K197" s="157"/>
    </row>
    <row r="198" spans="2:11" ht="14.45" customHeight="1">
      <c r="B198" s="214"/>
      <c r="C198" s="215"/>
      <c r="D198" s="215"/>
      <c r="E198" s="215"/>
      <c r="F198" s="215"/>
      <c r="G198" s="215"/>
      <c r="H198" s="215"/>
      <c r="I198" s="216"/>
      <c r="J198" s="157"/>
      <c r="K198" s="157"/>
    </row>
    <row r="199" spans="2:11" ht="14.45" customHeight="1">
      <c r="B199" s="214"/>
      <c r="C199" s="215"/>
      <c r="D199" s="215"/>
      <c r="E199" s="215"/>
      <c r="F199" s="215"/>
      <c r="G199" s="215"/>
      <c r="H199" s="215"/>
      <c r="I199" s="216"/>
      <c r="J199" s="157"/>
      <c r="K199" s="157"/>
    </row>
    <row r="200" spans="2:11" ht="14.45" customHeight="1" thickBot="1">
      <c r="B200" s="217"/>
      <c r="C200" s="218"/>
      <c r="D200" s="218"/>
      <c r="E200" s="218"/>
      <c r="F200" s="218"/>
      <c r="G200" s="218"/>
      <c r="H200" s="218"/>
      <c r="I200" s="219"/>
      <c r="J200" s="157"/>
      <c r="K200" s="157"/>
    </row>
    <row r="201" spans="2:11" s="203" customFormat="1" ht="14.45" customHeight="1">
      <c r="B201" s="200"/>
      <c r="C201" s="200"/>
      <c r="D201" s="200"/>
      <c r="E201" s="200"/>
      <c r="F201" s="200"/>
      <c r="G201" s="200"/>
      <c r="H201" s="200"/>
      <c r="I201" s="202"/>
      <c r="J201" s="200"/>
      <c r="K201" s="200"/>
    </row>
    <row r="202" spans="2:11" s="203" customFormat="1" ht="15" customHeight="1">
      <c r="B202" s="200"/>
      <c r="C202" s="200"/>
      <c r="D202" s="200"/>
      <c r="E202" s="200"/>
      <c r="F202" s="200"/>
      <c r="G202" s="200"/>
      <c r="H202" s="200"/>
      <c r="I202" s="201"/>
      <c r="J202" s="200"/>
      <c r="K202" s="200"/>
    </row>
    <row r="203" spans="2:11" s="203" customFormat="1" ht="15.6">
      <c r="C203" s="32"/>
      <c r="D203" s="32"/>
      <c r="I203" s="204"/>
    </row>
  </sheetData>
  <sheetProtection algorithmName="SHA-512" hashValue="tf+OjZL1n3cXLB1IQA3eJCbxG/TlQaNN7OKsLZtaiGPV2GKUdqVFjrpBRnDyO6P5Nbl3ycjJwS1RNSu1raxw9w==" saltValue="+FcP/bAAAbYPFVwh0eC50g==" spinCount="100000" sheet="1" objects="1" scenarios="1"/>
  <mergeCells count="14">
    <mergeCell ref="B196:I200"/>
    <mergeCell ref="B44:H44"/>
    <mergeCell ref="B83:H83"/>
    <mergeCell ref="B2:I2"/>
    <mergeCell ref="B4:I4"/>
    <mergeCell ref="B192:H192"/>
    <mergeCell ref="B153:I153"/>
    <mergeCell ref="B152:H152"/>
    <mergeCell ref="B194:H194"/>
    <mergeCell ref="B45:I45"/>
    <mergeCell ref="B84:I84"/>
    <mergeCell ref="B65:I65"/>
    <mergeCell ref="B64:H64"/>
    <mergeCell ref="B193:H193"/>
  </mergeCells>
  <pageMargins left="0.7" right="0.7" top="0.75" bottom="0.75" header="0.3" footer="0.3"/>
  <pageSetup scale="1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21421752-172B-4BD5-9981-77864E4B6B7B}"/>
</file>

<file path=customXml/itemProps2.xml><?xml version="1.0" encoding="utf-8"?>
<ds:datastoreItem xmlns:ds="http://schemas.openxmlformats.org/officeDocument/2006/customXml" ds:itemID="{AA99C796-3AC2-4DB8-885D-18C1C8E5C4E3}"/>
</file>

<file path=customXml/itemProps3.xml><?xml version="1.0" encoding="utf-8"?>
<ds:datastoreItem xmlns:ds="http://schemas.openxmlformats.org/officeDocument/2006/customXml" ds:itemID="{3AF178D5-F153-4E8E-9449-8E9A88D0BA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 Viviana Ruiz Reina</dc:creator>
  <cp:keywords/>
  <dc:description/>
  <cp:lastModifiedBy>Astrid Carolina Castellanos Ceron</cp:lastModifiedBy>
  <cp:revision/>
  <dcterms:created xsi:type="dcterms:W3CDTF">2025-10-26T04:00:42Z</dcterms:created>
  <dcterms:modified xsi:type="dcterms:W3CDTF">2025-12-19T17:40:11Z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</Properties>
</file>